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/>
  </bookViews>
  <sheets>
    <sheet name="FP beam unif distr load" sheetId="11" r:id="rId1"/>
  </sheets>
  <calcPr calcId="145621"/>
</workbook>
</file>

<file path=xl/calcChain.xml><?xml version="1.0" encoding="utf-8"?>
<calcChain xmlns="http://schemas.openxmlformats.org/spreadsheetml/2006/main">
  <c r="D234" i="11" l="1"/>
  <c r="D235" i="11" l="1"/>
  <c r="C222" i="11" a="1"/>
  <c r="C222" i="11" s="1"/>
  <c r="D209" i="11"/>
  <c r="D203" i="11"/>
  <c r="I215" i="11" s="1"/>
  <c r="C234" i="11"/>
  <c r="C194" i="11"/>
  <c r="C181" i="11" a="1"/>
  <c r="C181" i="11" s="1"/>
  <c r="D160" i="11"/>
  <c r="K173" i="11" s="1"/>
  <c r="D166" i="11"/>
  <c r="D118" i="11"/>
  <c r="C136" i="11" a="1"/>
  <c r="C136" i="11" s="1"/>
  <c r="D112" i="11"/>
  <c r="K130" i="11" s="1"/>
  <c r="C225" i="11" l="1"/>
  <c r="C224" i="11"/>
  <c r="C227" i="11"/>
  <c r="C223" i="11"/>
  <c r="C226" i="11"/>
  <c r="C210" i="11"/>
  <c r="C235" i="11" s="1"/>
  <c r="I216" i="11"/>
  <c r="D222" i="11" s="1" a="1"/>
  <c r="D222" i="11" s="1"/>
  <c r="C182" i="11"/>
  <c r="C184" i="11"/>
  <c r="C187" i="11"/>
  <c r="C183" i="11"/>
  <c r="C186" i="11"/>
  <c r="C185" i="11"/>
  <c r="K174" i="11"/>
  <c r="D181" i="11" s="1" a="1"/>
  <c r="D181" i="11" s="1"/>
  <c r="C167" i="11"/>
  <c r="K175" i="11"/>
  <c r="C168" i="11"/>
  <c r="C143" i="11"/>
  <c r="C139" i="11"/>
  <c r="C142" i="11"/>
  <c r="C138" i="11"/>
  <c r="C141" i="11"/>
  <c r="C137" i="11"/>
  <c r="C140" i="11"/>
  <c r="K127" i="11"/>
  <c r="D136" i="11" s="1" a="1"/>
  <c r="D136" i="11" s="1"/>
  <c r="C119" i="11"/>
  <c r="D119" i="11" s="1"/>
  <c r="K128" i="11"/>
  <c r="C120" i="11"/>
  <c r="D120" i="11" s="1"/>
  <c r="K129" i="11"/>
  <c r="C121" i="11"/>
  <c r="D121" i="11" s="1"/>
  <c r="D18" i="11"/>
  <c r="D19" i="11"/>
  <c r="D20" i="11"/>
  <c r="D21" i="11"/>
  <c r="D17" i="11"/>
  <c r="L42" i="11"/>
  <c r="C86" i="11" a="1"/>
  <c r="C91" i="11" s="1"/>
  <c r="L81" i="11"/>
  <c r="L80" i="11"/>
  <c r="L79" i="11"/>
  <c r="L78" i="11"/>
  <c r="L77" i="11"/>
  <c r="C52" i="11" a="1"/>
  <c r="C57" i="11" s="1"/>
  <c r="L46" i="11"/>
  <c r="L45" i="11"/>
  <c r="L44" i="11"/>
  <c r="L43" i="11"/>
  <c r="D225" i="11" l="1"/>
  <c r="D223" i="11"/>
  <c r="D227" i="11"/>
  <c r="D226" i="11"/>
  <c r="D224" i="11"/>
  <c r="D210" i="11"/>
  <c r="D168" i="11"/>
  <c r="C196" i="11"/>
  <c r="D186" i="11"/>
  <c r="D183" i="11"/>
  <c r="D182" i="11"/>
  <c r="D184" i="11"/>
  <c r="D167" i="11"/>
  <c r="C195" i="11"/>
  <c r="D185" i="11"/>
  <c r="D187" i="11"/>
  <c r="D143" i="11"/>
  <c r="D138" i="11"/>
  <c r="D137" i="11"/>
  <c r="D142" i="11"/>
  <c r="D141" i="11"/>
  <c r="D140" i="11"/>
  <c r="D139" i="11"/>
  <c r="D52" i="11" a="1"/>
  <c r="D58" i="11" s="1"/>
  <c r="C88" i="11"/>
  <c r="C92" i="11"/>
  <c r="C54" i="11"/>
  <c r="D86" i="11" a="1"/>
  <c r="D92" i="11" s="1"/>
  <c r="C58" i="11"/>
  <c r="C55" i="11"/>
  <c r="C59" i="11"/>
  <c r="C89" i="11"/>
  <c r="C93" i="11"/>
  <c r="C52" i="11"/>
  <c r="C56" i="11"/>
  <c r="C60" i="11"/>
  <c r="C86" i="11"/>
  <c r="C90" i="11"/>
  <c r="C94" i="11"/>
  <c r="C53" i="11"/>
  <c r="C87" i="11"/>
  <c r="D194" i="11" l="1"/>
  <c r="D150" i="11"/>
  <c r="D196" i="11"/>
  <c r="D195" i="11"/>
  <c r="D153" i="11"/>
  <c r="D151" i="11"/>
  <c r="D152" i="11"/>
  <c r="D55" i="11"/>
  <c r="D53" i="11"/>
  <c r="D56" i="11"/>
  <c r="D54" i="11"/>
  <c r="D93" i="11"/>
  <c r="D52" i="11"/>
  <c r="D57" i="11"/>
  <c r="D59" i="11"/>
  <c r="D86" i="11"/>
  <c r="D60" i="11"/>
  <c r="D87" i="11"/>
  <c r="D91" i="11"/>
  <c r="D89" i="11"/>
  <c r="D90" i="11"/>
  <c r="D88" i="11"/>
  <c r="D94" i="11"/>
  <c r="D105" i="11" l="1"/>
  <c r="D102" i="11"/>
  <c r="D101" i="11"/>
  <c r="D104" i="11"/>
  <c r="D66" i="11"/>
  <c r="D103" i="11"/>
  <c r="D67" i="11"/>
  <c r="D70" i="11"/>
  <c r="D68" i="11"/>
  <c r="D69" i="11"/>
</calcChain>
</file>

<file path=xl/sharedStrings.xml><?xml version="1.0" encoding="utf-8"?>
<sst xmlns="http://schemas.openxmlformats.org/spreadsheetml/2006/main" count="231" uniqueCount="53">
  <si>
    <t xml:space="preserve">The boundary conditions: </t>
  </si>
  <si>
    <t>Point 1:</t>
  </si>
  <si>
    <r>
      <t xml:space="preserve">w = 0  </t>
    </r>
    <r>
      <rPr>
        <sz val="11"/>
        <color theme="1"/>
        <rFont val="Symbol"/>
        <family val="1"/>
        <charset val="2"/>
      </rPr>
      <t>®</t>
    </r>
  </si>
  <si>
    <t>deflection is zero</t>
  </si>
  <si>
    <t>Point 5:</t>
  </si>
  <si>
    <t>W-1</t>
  </si>
  <si>
    <t>W0</t>
  </si>
  <si>
    <t>W1</t>
  </si>
  <si>
    <t>W2</t>
  </si>
  <si>
    <t>W3</t>
  </si>
  <si>
    <t>W4</t>
  </si>
  <si>
    <t>W5</t>
  </si>
  <si>
    <t>W6</t>
  </si>
  <si>
    <t>W7</t>
  </si>
  <si>
    <t>kNm</t>
  </si>
  <si>
    <t xml:space="preserve">Slope is zero </t>
  </si>
  <si>
    <t>Bending moment is zero</t>
  </si>
  <si>
    <t>The governing equations</t>
  </si>
  <si>
    <t>Gov Eq (1)</t>
  </si>
  <si>
    <t>Gov Eq (2)</t>
  </si>
  <si>
    <t>Gov Eq (3)</t>
  </si>
  <si>
    <t>Gov Eq (4)</t>
  </si>
  <si>
    <t>Gov Eq (5)</t>
  </si>
  <si>
    <t>Bo Co 1 (1)</t>
  </si>
  <si>
    <t>Bo Co 2 (1)</t>
  </si>
  <si>
    <t>Bo Co 1 (5)</t>
  </si>
  <si>
    <t>Bo Co 2 (5)</t>
  </si>
  <si>
    <t>Calculation of the bending moments</t>
  </si>
  <si>
    <t>Classical Beam Theory</t>
  </si>
  <si>
    <t>Position 1</t>
  </si>
  <si>
    <t>Position 2</t>
  </si>
  <si>
    <t>Position 3</t>
  </si>
  <si>
    <t>Position 4</t>
  </si>
  <si>
    <t>Position 5</t>
  </si>
  <si>
    <t>Moment</t>
  </si>
  <si>
    <t>x[m]</t>
  </si>
  <si>
    <r>
      <t>Uniform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subjected to a uniformly distributed load</t>
    </r>
  </si>
  <si>
    <t>h=</t>
  </si>
  <si>
    <t>m</t>
  </si>
  <si>
    <t>Bending moments with the classical beam theory</t>
  </si>
  <si>
    <t>Point 4:</t>
  </si>
  <si>
    <t>Bo Co 1 (4)</t>
  </si>
  <si>
    <t>Bo Co 2 (4)</t>
  </si>
  <si>
    <t>Bo Co 1 (2)</t>
  </si>
  <si>
    <t>Bo Co 2 (2)</t>
  </si>
  <si>
    <t>Bo Co 1 (3)</t>
  </si>
  <si>
    <t>Bo Co 2 (3)</t>
  </si>
  <si>
    <t>Present study: Five-point grid</t>
  </si>
  <si>
    <t>Present study: Five-point grid (TPS)</t>
  </si>
  <si>
    <t>Present study: Four-point grid</t>
  </si>
  <si>
    <t>number of points  n =</t>
  </si>
  <si>
    <t>Present study: Three-point grid</t>
  </si>
  <si>
    <t>Present study: Two-point 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</si>
</sst>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1"/>
      <name val="Times New Roman"/>
      <family val="1"/>
    </font>
    <font>
      <sz val="1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" fontId="1" fillId="0" borderId="0" xfId="0" applyNumberFormat="1" applyFont="1" applyAlignment="1" applyProtection="1">
      <alignment horizontal="left" vertical="top"/>
      <protection locked="0"/>
    </xf>
    <xf numFmtId="4" fontId="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0" fontId="8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4" fontId="11" fillId="0" borderId="0" xfId="0" applyNumberFormat="1" applyFont="1" applyAlignment="1" applyProtection="1">
      <alignment horizontal="left" vertical="top"/>
      <protection locked="0"/>
    </xf>
    <xf numFmtId="4" fontId="7" fillId="0" borderId="0" xfId="0" applyNumberFormat="1" applyFont="1" applyAlignment="1" applyProtection="1">
      <alignment horizontal="center" vertical="top"/>
      <protection locked="0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4" fontId="1" fillId="0" borderId="0" xfId="0" applyNumberFormat="1" applyFont="1" applyAlignment="1" applyProtection="1">
      <alignment horizontal="right" vertical="top"/>
      <protection locked="0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552450</xdr:colOff>
          <xdr:row>26</xdr:row>
          <xdr:rowOff>114300</xdr:rowOff>
        </xdr:from>
        <xdr:to>
          <xdr:col>14</xdr:col>
          <xdr:colOff>0</xdr:colOff>
          <xdr:row>38</xdr:row>
          <xdr:rowOff>47625</xdr:rowOff>
        </xdr:to>
        <xdr:sp macro="" textlink="">
          <xdr:nvSpPr>
            <xdr:cNvPr id="21516" name="Object 12" hidden="1">
              <a:extLst>
                <a:ext uri="{63B3BB69-23CF-44E3-9099-C40C66FF867C}">
                  <a14:compatExt spid="_x0000_s2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28</xdr:row>
          <xdr:rowOff>0</xdr:rowOff>
        </xdr:from>
        <xdr:to>
          <xdr:col>6</xdr:col>
          <xdr:colOff>657225</xdr:colOff>
          <xdr:row>29</xdr:row>
          <xdr:rowOff>47625</xdr:rowOff>
        </xdr:to>
        <xdr:sp macro="" textlink="">
          <xdr:nvSpPr>
            <xdr:cNvPr id="21517" name="Object 13" hidden="1">
              <a:extLst>
                <a:ext uri="{63B3BB69-23CF-44E3-9099-C40C66FF867C}">
                  <a14:compatExt spid="_x0000_s2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29</xdr:row>
          <xdr:rowOff>133350</xdr:rowOff>
        </xdr:from>
        <xdr:to>
          <xdr:col>7</xdr:col>
          <xdr:colOff>190500</xdr:colOff>
          <xdr:row>31</xdr:row>
          <xdr:rowOff>57150</xdr:rowOff>
        </xdr:to>
        <xdr:sp macro="" textlink="">
          <xdr:nvSpPr>
            <xdr:cNvPr id="21518" name="Object 14" hidden="1">
              <a:extLst>
                <a:ext uri="{63B3BB69-23CF-44E3-9099-C40C66FF867C}">
                  <a14:compatExt spid="_x0000_s2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31</xdr:row>
          <xdr:rowOff>142875</xdr:rowOff>
        </xdr:from>
        <xdr:to>
          <xdr:col>6</xdr:col>
          <xdr:colOff>514350</xdr:colOff>
          <xdr:row>33</xdr:row>
          <xdr:rowOff>66675</xdr:rowOff>
        </xdr:to>
        <xdr:sp macro="" textlink="">
          <xdr:nvSpPr>
            <xdr:cNvPr id="21519" name="Object 15" hidden="1">
              <a:extLst>
                <a:ext uri="{63B3BB69-23CF-44E3-9099-C40C66FF867C}">
                  <a14:compatExt spid="_x0000_s2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800100</xdr:colOff>
          <xdr:row>33</xdr:row>
          <xdr:rowOff>180975</xdr:rowOff>
        </xdr:from>
        <xdr:to>
          <xdr:col>7</xdr:col>
          <xdr:colOff>895350</xdr:colOff>
          <xdr:row>35</xdr:row>
          <xdr:rowOff>104775</xdr:rowOff>
        </xdr:to>
        <xdr:sp macro="" textlink="">
          <xdr:nvSpPr>
            <xdr:cNvPr id="21520" name="Object 16" hidden="1">
              <a:extLst>
                <a:ext uri="{63B3BB69-23CF-44E3-9099-C40C66FF867C}">
                  <a14:compatExt spid="_x0000_s2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485775</xdr:colOff>
          <xdr:row>86</xdr:row>
          <xdr:rowOff>57150</xdr:rowOff>
        </xdr:from>
        <xdr:to>
          <xdr:col>10</xdr:col>
          <xdr:colOff>123825</xdr:colOff>
          <xdr:row>93</xdr:row>
          <xdr:rowOff>85725</xdr:rowOff>
        </xdr:to>
        <xdr:sp macro="" textlink="">
          <xdr:nvSpPr>
            <xdr:cNvPr id="21532" name="Object 28" hidden="1">
              <a:extLst>
                <a:ext uri="{63B3BB69-23CF-44E3-9099-C40C66FF867C}">
                  <a14:compatExt spid="_x0000_s2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3</xdr:row>
      <xdr:rowOff>133350</xdr:rowOff>
    </xdr:from>
    <xdr:to>
      <xdr:col>9</xdr:col>
      <xdr:colOff>0</xdr:colOff>
      <xdr:row>11</xdr:row>
      <xdr:rowOff>76199</xdr:rowOff>
    </xdr:to>
    <xdr:pic>
      <xdr:nvPicPr>
        <xdr:cNvPr id="392" name="Image 391"/>
        <xdr:cNvPicPr/>
      </xdr:nvPicPr>
      <xdr:blipFill rotWithShape="1">
        <a:blip xmlns:r="http://schemas.openxmlformats.org/officeDocument/2006/relationships" r:embed="rId1"/>
        <a:srcRect l="30023" t="42602" r="17451" b="36354"/>
        <a:stretch/>
      </xdr:blipFill>
      <xdr:spPr bwMode="auto">
        <a:xfrm>
          <a:off x="1219200" y="752475"/>
          <a:ext cx="6534150" cy="1466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60</xdr:row>
          <xdr:rowOff>9525</xdr:rowOff>
        </xdr:from>
        <xdr:to>
          <xdr:col>7</xdr:col>
          <xdr:colOff>323850</xdr:colOff>
          <xdr:row>62</xdr:row>
          <xdr:rowOff>180975</xdr:rowOff>
        </xdr:to>
        <xdr:sp macro="" textlink="">
          <xdr:nvSpPr>
            <xdr:cNvPr id="21895" name="Object 391" hidden="1">
              <a:extLst>
                <a:ext uri="{63B3BB69-23CF-44E3-9099-C40C66FF867C}">
                  <a14:compatExt spid="_x0000_s2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95</xdr:row>
          <xdr:rowOff>9525</xdr:rowOff>
        </xdr:from>
        <xdr:to>
          <xdr:col>6</xdr:col>
          <xdr:colOff>161925</xdr:colOff>
          <xdr:row>97</xdr:row>
          <xdr:rowOff>114300</xdr:rowOff>
        </xdr:to>
        <xdr:sp macro="" textlink="">
          <xdr:nvSpPr>
            <xdr:cNvPr id="21896" name="Object 392" hidden="1">
              <a:extLst>
                <a:ext uri="{63B3BB69-23CF-44E3-9099-C40C66FF867C}">
                  <a14:compatExt spid="_x0000_s2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666750</xdr:colOff>
          <xdr:row>14</xdr:row>
          <xdr:rowOff>171450</xdr:rowOff>
        </xdr:from>
        <xdr:to>
          <xdr:col>9</xdr:col>
          <xdr:colOff>104775</xdr:colOff>
          <xdr:row>16</xdr:row>
          <xdr:rowOff>57150</xdr:rowOff>
        </xdr:to>
        <xdr:sp macro="" textlink="">
          <xdr:nvSpPr>
            <xdr:cNvPr id="21897" name="Object 393" hidden="1">
              <a:extLst>
                <a:ext uri="{63B3BB69-23CF-44E3-9099-C40C66FF867C}">
                  <a14:compatExt spid="_x0000_s2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111</xdr:row>
          <xdr:rowOff>142875</xdr:rowOff>
        </xdr:from>
        <xdr:to>
          <xdr:col>14</xdr:col>
          <xdr:colOff>209550</xdr:colOff>
          <xdr:row>113</xdr:row>
          <xdr:rowOff>85725</xdr:rowOff>
        </xdr:to>
        <xdr:sp macro="" textlink="">
          <xdr:nvSpPr>
            <xdr:cNvPr id="21898" name="Object 394" hidden="1">
              <a:extLst>
                <a:ext uri="{63B3BB69-23CF-44E3-9099-C40C66FF867C}">
                  <a14:compatExt spid="_x0000_s2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</xdr:colOff>
          <xdr:row>116</xdr:row>
          <xdr:rowOff>0</xdr:rowOff>
        </xdr:from>
        <xdr:to>
          <xdr:col>15</xdr:col>
          <xdr:colOff>657225</xdr:colOff>
          <xdr:row>117</xdr:row>
          <xdr:rowOff>47625</xdr:rowOff>
        </xdr:to>
        <xdr:sp macro="" textlink="">
          <xdr:nvSpPr>
            <xdr:cNvPr id="21899" name="Object 395" hidden="1">
              <a:extLst>
                <a:ext uri="{63B3BB69-23CF-44E3-9099-C40C66FF867C}">
                  <a14:compatExt spid="_x0000_s2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38100</xdr:colOff>
          <xdr:row>117</xdr:row>
          <xdr:rowOff>133350</xdr:rowOff>
        </xdr:from>
        <xdr:to>
          <xdr:col>16</xdr:col>
          <xdr:colOff>190500</xdr:colOff>
          <xdr:row>119</xdr:row>
          <xdr:rowOff>57150</xdr:rowOff>
        </xdr:to>
        <xdr:sp macro="" textlink="">
          <xdr:nvSpPr>
            <xdr:cNvPr id="21900" name="Object 396" hidden="1">
              <a:extLst>
                <a:ext uri="{63B3BB69-23CF-44E3-9099-C40C66FF867C}">
                  <a14:compatExt spid="_x0000_s2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119</xdr:row>
          <xdr:rowOff>142875</xdr:rowOff>
        </xdr:from>
        <xdr:to>
          <xdr:col>15</xdr:col>
          <xdr:colOff>514350</xdr:colOff>
          <xdr:row>121</xdr:row>
          <xdr:rowOff>66675</xdr:rowOff>
        </xdr:to>
        <xdr:sp macro="" textlink="">
          <xdr:nvSpPr>
            <xdr:cNvPr id="21901" name="Object 397" hidden="1">
              <a:extLst>
                <a:ext uri="{63B3BB69-23CF-44E3-9099-C40C66FF867C}">
                  <a14:compatExt spid="_x0000_s2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121</xdr:row>
          <xdr:rowOff>180975</xdr:rowOff>
        </xdr:from>
        <xdr:to>
          <xdr:col>17</xdr:col>
          <xdr:colOff>0</xdr:colOff>
          <xdr:row>123</xdr:row>
          <xdr:rowOff>104775</xdr:rowOff>
        </xdr:to>
        <xdr:sp macro="" textlink="">
          <xdr:nvSpPr>
            <xdr:cNvPr id="21902" name="Object 398" hidden="1">
              <a:extLst>
                <a:ext uri="{63B3BB69-23CF-44E3-9099-C40C66FF867C}">
                  <a14:compatExt spid="_x0000_s2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144</xdr:row>
          <xdr:rowOff>9525</xdr:rowOff>
        </xdr:from>
        <xdr:to>
          <xdr:col>7</xdr:col>
          <xdr:colOff>323850</xdr:colOff>
          <xdr:row>146</xdr:row>
          <xdr:rowOff>180975</xdr:rowOff>
        </xdr:to>
        <xdr:sp macro="" textlink="">
          <xdr:nvSpPr>
            <xdr:cNvPr id="21903" name="Object 399" hidden="1">
              <a:extLst>
                <a:ext uri="{63B3BB69-23CF-44E3-9099-C40C66FF867C}">
                  <a14:compatExt spid="_x0000_s2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159</xdr:row>
          <xdr:rowOff>142875</xdr:rowOff>
        </xdr:from>
        <xdr:to>
          <xdr:col>14</xdr:col>
          <xdr:colOff>209550</xdr:colOff>
          <xdr:row>161</xdr:row>
          <xdr:rowOff>85725</xdr:rowOff>
        </xdr:to>
        <xdr:sp macro="" textlink="">
          <xdr:nvSpPr>
            <xdr:cNvPr id="21904" name="Object 400" hidden="1">
              <a:extLst>
                <a:ext uri="{63B3BB69-23CF-44E3-9099-C40C66FF867C}">
                  <a14:compatExt spid="_x0000_s2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</xdr:colOff>
          <xdr:row>164</xdr:row>
          <xdr:rowOff>0</xdr:rowOff>
        </xdr:from>
        <xdr:to>
          <xdr:col>15</xdr:col>
          <xdr:colOff>657225</xdr:colOff>
          <xdr:row>165</xdr:row>
          <xdr:rowOff>47625</xdr:rowOff>
        </xdr:to>
        <xdr:sp macro="" textlink="">
          <xdr:nvSpPr>
            <xdr:cNvPr id="21905" name="Object 401" hidden="1">
              <a:extLst>
                <a:ext uri="{63B3BB69-23CF-44E3-9099-C40C66FF867C}">
                  <a14:compatExt spid="_x0000_s2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38100</xdr:colOff>
          <xdr:row>165</xdr:row>
          <xdr:rowOff>133350</xdr:rowOff>
        </xdr:from>
        <xdr:to>
          <xdr:col>16</xdr:col>
          <xdr:colOff>190500</xdr:colOff>
          <xdr:row>167</xdr:row>
          <xdr:rowOff>57150</xdr:rowOff>
        </xdr:to>
        <xdr:sp macro="" textlink="">
          <xdr:nvSpPr>
            <xdr:cNvPr id="21906" name="Object 402" hidden="1">
              <a:extLst>
                <a:ext uri="{63B3BB69-23CF-44E3-9099-C40C66FF867C}">
                  <a14:compatExt spid="_x0000_s2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188</xdr:row>
          <xdr:rowOff>9525</xdr:rowOff>
        </xdr:from>
        <xdr:to>
          <xdr:col>7</xdr:col>
          <xdr:colOff>323850</xdr:colOff>
          <xdr:row>190</xdr:row>
          <xdr:rowOff>180975</xdr:rowOff>
        </xdr:to>
        <xdr:sp macro="" textlink="">
          <xdr:nvSpPr>
            <xdr:cNvPr id="21909" name="Object 405" hidden="1">
              <a:extLst>
                <a:ext uri="{63B3BB69-23CF-44E3-9099-C40C66FF867C}">
                  <a14:compatExt spid="_x0000_s2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202</xdr:row>
          <xdr:rowOff>142875</xdr:rowOff>
        </xdr:from>
        <xdr:to>
          <xdr:col>14</xdr:col>
          <xdr:colOff>209550</xdr:colOff>
          <xdr:row>204</xdr:row>
          <xdr:rowOff>85725</xdr:rowOff>
        </xdr:to>
        <xdr:sp macro="" textlink="">
          <xdr:nvSpPr>
            <xdr:cNvPr id="21910" name="Object 406" hidden="1">
              <a:extLst>
                <a:ext uri="{63B3BB69-23CF-44E3-9099-C40C66FF867C}">
                  <a14:compatExt spid="_x0000_s2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</xdr:colOff>
          <xdr:row>207</xdr:row>
          <xdr:rowOff>0</xdr:rowOff>
        </xdr:from>
        <xdr:to>
          <xdr:col>15</xdr:col>
          <xdr:colOff>657225</xdr:colOff>
          <xdr:row>208</xdr:row>
          <xdr:rowOff>47625</xdr:rowOff>
        </xdr:to>
        <xdr:sp macro="" textlink="">
          <xdr:nvSpPr>
            <xdr:cNvPr id="21911" name="Object 407" hidden="1">
              <a:extLst>
                <a:ext uri="{63B3BB69-23CF-44E3-9099-C40C66FF867C}">
                  <a14:compatExt spid="_x0000_s2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38100</xdr:colOff>
          <xdr:row>208</xdr:row>
          <xdr:rowOff>133350</xdr:rowOff>
        </xdr:from>
        <xdr:to>
          <xdr:col>16</xdr:col>
          <xdr:colOff>190500</xdr:colOff>
          <xdr:row>210</xdr:row>
          <xdr:rowOff>0</xdr:rowOff>
        </xdr:to>
        <xdr:sp macro="" textlink="">
          <xdr:nvSpPr>
            <xdr:cNvPr id="21912" name="Object 408" hidden="1">
              <a:extLst>
                <a:ext uri="{63B3BB69-23CF-44E3-9099-C40C66FF867C}">
                  <a14:compatExt spid="_x0000_s2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228</xdr:row>
          <xdr:rowOff>9525</xdr:rowOff>
        </xdr:from>
        <xdr:to>
          <xdr:col>7</xdr:col>
          <xdr:colOff>323850</xdr:colOff>
          <xdr:row>230</xdr:row>
          <xdr:rowOff>180975</xdr:rowOff>
        </xdr:to>
        <xdr:sp macro="" textlink="">
          <xdr:nvSpPr>
            <xdr:cNvPr id="21913" name="Object 409" hidden="1">
              <a:extLst>
                <a:ext uri="{63B3BB69-23CF-44E3-9099-C40C66FF867C}">
                  <a14:compatExt spid="_x0000_s2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47625</xdr:colOff>
          <xdr:row>116</xdr:row>
          <xdr:rowOff>133350</xdr:rowOff>
        </xdr:from>
        <xdr:to>
          <xdr:col>8</xdr:col>
          <xdr:colOff>247650</xdr:colOff>
          <xdr:row>118</xdr:row>
          <xdr:rowOff>66675</xdr:rowOff>
        </xdr:to>
        <xdr:sp macro="" textlink="">
          <xdr:nvSpPr>
            <xdr:cNvPr id="21914" name="Object 410" hidden="1">
              <a:extLst>
                <a:ext uri="{63B3BB69-23CF-44E3-9099-C40C66FF867C}">
                  <a14:compatExt spid="_x0000_s2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164</xdr:row>
          <xdr:rowOff>114300</xdr:rowOff>
        </xdr:from>
        <xdr:to>
          <xdr:col>8</xdr:col>
          <xdr:colOff>238125</xdr:colOff>
          <xdr:row>166</xdr:row>
          <xdr:rowOff>47625</xdr:rowOff>
        </xdr:to>
        <xdr:sp macro="" textlink="">
          <xdr:nvSpPr>
            <xdr:cNvPr id="21915" name="Object 411" hidden="1">
              <a:extLst>
                <a:ext uri="{63B3BB69-23CF-44E3-9099-C40C66FF867C}">
                  <a14:compatExt spid="_x0000_s2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207</xdr:row>
          <xdr:rowOff>142875</xdr:rowOff>
        </xdr:from>
        <xdr:to>
          <xdr:col>8</xdr:col>
          <xdr:colOff>238125</xdr:colOff>
          <xdr:row>209</xdr:row>
          <xdr:rowOff>76200</xdr:rowOff>
        </xdr:to>
        <xdr:sp macro="" textlink="">
          <xdr:nvSpPr>
            <xdr:cNvPr id="21916" name="Object 412" hidden="1">
              <a:extLst>
                <a:ext uri="{63B3BB69-23CF-44E3-9099-C40C66FF867C}">
                  <a14:compatExt spid="_x0000_s2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3.bin"/><Relationship Id="rId39" Type="http://schemas.openxmlformats.org/officeDocument/2006/relationships/oleObject" Target="../embeddings/oleObject24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9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18.bin"/><Relationship Id="rId38" Type="http://schemas.openxmlformats.org/officeDocument/2006/relationships/oleObject" Target="../embeddings/oleObject23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2.emf"/><Relationship Id="rId41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7.bin"/><Relationship Id="rId37" Type="http://schemas.openxmlformats.org/officeDocument/2006/relationships/oleObject" Target="../embeddings/oleObject22.bin"/><Relationship Id="rId40" Type="http://schemas.openxmlformats.org/officeDocument/2006/relationships/oleObject" Target="../embeddings/oleObject25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4.bin"/><Relationship Id="rId36" Type="http://schemas.openxmlformats.org/officeDocument/2006/relationships/oleObject" Target="../embeddings/oleObject21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1.emf"/><Relationship Id="rId30" Type="http://schemas.openxmlformats.org/officeDocument/2006/relationships/oleObject" Target="../embeddings/oleObject15.bin"/><Relationship Id="rId35" Type="http://schemas.openxmlformats.org/officeDocument/2006/relationships/oleObject" Target="../embeddings/oleObject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36"/>
  <sheetViews>
    <sheetView tabSelected="1" workbookViewId="0">
      <selection activeCell="K216" sqref="K216"/>
    </sheetView>
  </sheetViews>
  <sheetFormatPr baseColWidth="10" defaultRowHeight="15" x14ac:dyDescent="0.25"/>
  <cols>
    <col min="2" max="2" width="13.28515625" customWidth="1"/>
    <col min="3" max="3" width="12.28515625" customWidth="1"/>
    <col min="4" max="7" width="13.28515625" customWidth="1"/>
    <col min="8" max="8" width="14.7109375" customWidth="1"/>
  </cols>
  <sheetData>
    <row r="1" spans="2:5" x14ac:dyDescent="0.25">
      <c r="B1" s="1"/>
      <c r="C1" s="2"/>
    </row>
    <row r="2" spans="2:5" ht="18.75" x14ac:dyDescent="0.25">
      <c r="B2" s="1"/>
      <c r="C2" s="12" t="s">
        <v>36</v>
      </c>
    </row>
    <row r="4" spans="2:5" x14ac:dyDescent="0.25">
      <c r="B4" s="13"/>
    </row>
    <row r="11" spans="2:5" x14ac:dyDescent="0.25">
      <c r="C11" s="1"/>
    </row>
    <row r="12" spans="2:5" x14ac:dyDescent="0.25">
      <c r="C12" s="1"/>
    </row>
    <row r="13" spans="2:5" x14ac:dyDescent="0.25">
      <c r="C13" s="1"/>
    </row>
    <row r="14" spans="2:5" ht="18.75" x14ac:dyDescent="0.25">
      <c r="E14" s="12" t="s">
        <v>28</v>
      </c>
    </row>
    <row r="15" spans="2:5" ht="18.75" x14ac:dyDescent="0.25">
      <c r="E15" s="12"/>
    </row>
    <row r="16" spans="2:5" x14ac:dyDescent="0.25">
      <c r="B16" s="9"/>
      <c r="C16" s="10" t="s">
        <v>35</v>
      </c>
      <c r="D16" s="19" t="s">
        <v>34</v>
      </c>
      <c r="E16" s="9"/>
    </row>
    <row r="17" spans="2:11" x14ac:dyDescent="0.25">
      <c r="B17" s="18" t="s">
        <v>29</v>
      </c>
      <c r="C17" s="17">
        <v>0</v>
      </c>
      <c r="D17" s="17">
        <f>10*8*(8-C17)/2*(C17/8-1/4)</f>
        <v>-80</v>
      </c>
      <c r="E17" s="9" t="s">
        <v>14</v>
      </c>
    </row>
    <row r="18" spans="2:11" x14ac:dyDescent="0.25">
      <c r="B18" s="18" t="s">
        <v>30</v>
      </c>
      <c r="C18" s="17">
        <v>2</v>
      </c>
      <c r="D18" s="17">
        <f t="shared" ref="D18:D21" si="0">10*8*(8-C18)/2*(C18/8-1/4)</f>
        <v>0</v>
      </c>
      <c r="E18" s="9" t="s">
        <v>14</v>
      </c>
    </row>
    <row r="19" spans="2:11" x14ac:dyDescent="0.25">
      <c r="B19" s="18" t="s">
        <v>31</v>
      </c>
      <c r="C19" s="17">
        <v>4</v>
      </c>
      <c r="D19" s="17">
        <f t="shared" si="0"/>
        <v>40</v>
      </c>
      <c r="E19" s="9" t="s">
        <v>14</v>
      </c>
    </row>
    <row r="20" spans="2:11" x14ac:dyDescent="0.25">
      <c r="B20" s="18" t="s">
        <v>32</v>
      </c>
      <c r="C20" s="17">
        <v>6</v>
      </c>
      <c r="D20" s="17">
        <f t="shared" si="0"/>
        <v>40</v>
      </c>
      <c r="E20" s="9" t="s">
        <v>14</v>
      </c>
    </row>
    <row r="21" spans="2:11" x14ac:dyDescent="0.25">
      <c r="B21" s="18" t="s">
        <v>33</v>
      </c>
      <c r="C21" s="17">
        <v>8</v>
      </c>
      <c r="D21" s="17">
        <f t="shared" si="0"/>
        <v>0</v>
      </c>
      <c r="E21" s="9" t="s">
        <v>14</v>
      </c>
    </row>
    <row r="22" spans="2:11" x14ac:dyDescent="0.25">
      <c r="B22" s="1"/>
    </row>
    <row r="23" spans="2:11" x14ac:dyDescent="0.25">
      <c r="B23" s="1"/>
    </row>
    <row r="24" spans="2:11" x14ac:dyDescent="0.25">
      <c r="B24" s="1"/>
    </row>
    <row r="25" spans="2:11" ht="18.75" x14ac:dyDescent="0.25">
      <c r="B25" s="1"/>
      <c r="E25" s="12" t="s">
        <v>47</v>
      </c>
    </row>
    <row r="26" spans="2:11" x14ac:dyDescent="0.25">
      <c r="B26" s="1"/>
      <c r="K26" s="4" t="s">
        <v>17</v>
      </c>
    </row>
    <row r="28" spans="2:11" x14ac:dyDescent="0.25">
      <c r="B28" s="4" t="s">
        <v>0</v>
      </c>
      <c r="C28" s="3"/>
      <c r="D28" s="3"/>
      <c r="E28" s="3"/>
      <c r="F28" s="3"/>
    </row>
    <row r="29" spans="2:11" x14ac:dyDescent="0.25">
      <c r="B29" s="3"/>
      <c r="C29" s="4" t="s">
        <v>1</v>
      </c>
      <c r="D29" s="3" t="s">
        <v>3</v>
      </c>
      <c r="E29" s="3"/>
      <c r="F29" s="3" t="s">
        <v>2</v>
      </c>
    </row>
    <row r="30" spans="2:11" x14ac:dyDescent="0.25">
      <c r="B30" s="3"/>
      <c r="C30" s="3"/>
      <c r="D30" s="3"/>
      <c r="E30" s="3"/>
      <c r="F30" s="3"/>
    </row>
    <row r="31" spans="2:11" x14ac:dyDescent="0.25">
      <c r="B31" s="3"/>
      <c r="C31" s="3"/>
      <c r="D31" s="3" t="s">
        <v>15</v>
      </c>
      <c r="E31" s="3"/>
      <c r="F31" s="3"/>
    </row>
    <row r="33" spans="1:12" x14ac:dyDescent="0.25">
      <c r="C33" s="4" t="s">
        <v>4</v>
      </c>
      <c r="D33" s="15" t="s">
        <v>3</v>
      </c>
      <c r="E33" s="3"/>
      <c r="F33" s="3" t="s">
        <v>2</v>
      </c>
    </row>
    <row r="34" spans="1:12" x14ac:dyDescent="0.25">
      <c r="C34" s="4"/>
      <c r="D34" s="15"/>
      <c r="E34" s="3"/>
      <c r="F34" s="3"/>
    </row>
    <row r="35" spans="1:12" x14ac:dyDescent="0.25">
      <c r="C35" s="3"/>
      <c r="D35" s="15" t="s">
        <v>16</v>
      </c>
      <c r="E35" s="3"/>
      <c r="F35" s="3"/>
    </row>
    <row r="41" spans="1:12" x14ac:dyDescent="0.25">
      <c r="B41" s="10" t="s">
        <v>5</v>
      </c>
      <c r="C41" s="10" t="s">
        <v>6</v>
      </c>
      <c r="D41" s="10" t="s">
        <v>7</v>
      </c>
      <c r="E41" s="10" t="s">
        <v>8</v>
      </c>
      <c r="F41" s="10" t="s">
        <v>9</v>
      </c>
      <c r="G41" s="10" t="s">
        <v>10</v>
      </c>
      <c r="H41" s="10" t="s">
        <v>11</v>
      </c>
      <c r="I41" s="10" t="s">
        <v>12</v>
      </c>
      <c r="J41" s="10" t="s">
        <v>13</v>
      </c>
      <c r="K41" s="16"/>
      <c r="L41" s="17"/>
    </row>
    <row r="42" spans="1:12" x14ac:dyDescent="0.25">
      <c r="A42" t="s">
        <v>18</v>
      </c>
      <c r="B42" s="16">
        <v>1</v>
      </c>
      <c r="C42" s="16">
        <v>-4</v>
      </c>
      <c r="D42" s="16">
        <v>6</v>
      </c>
      <c r="E42" s="16">
        <v>-4</v>
      </c>
      <c r="F42" s="16">
        <v>1</v>
      </c>
      <c r="G42" s="16">
        <v>0</v>
      </c>
      <c r="H42" s="16">
        <v>0</v>
      </c>
      <c r="I42" s="16">
        <v>0</v>
      </c>
      <c r="J42" s="16">
        <v>0</v>
      </c>
      <c r="K42" s="16"/>
      <c r="L42" s="17">
        <f>10*2*2*2*2</f>
        <v>160</v>
      </c>
    </row>
    <row r="43" spans="1:12" x14ac:dyDescent="0.25">
      <c r="A43" t="s">
        <v>19</v>
      </c>
      <c r="B43" s="16">
        <v>0</v>
      </c>
      <c r="C43" s="16">
        <v>1</v>
      </c>
      <c r="D43" s="16">
        <v>-4</v>
      </c>
      <c r="E43" s="16">
        <v>6</v>
      </c>
      <c r="F43" s="16">
        <v>-4</v>
      </c>
      <c r="G43" s="16">
        <v>1</v>
      </c>
      <c r="H43" s="16">
        <v>0</v>
      </c>
      <c r="I43" s="16">
        <v>0</v>
      </c>
      <c r="J43" s="16">
        <v>0</v>
      </c>
      <c r="K43" s="16"/>
      <c r="L43" s="17">
        <f>10*2*2*2*2</f>
        <v>160</v>
      </c>
    </row>
    <row r="44" spans="1:12" x14ac:dyDescent="0.25">
      <c r="A44" t="s">
        <v>20</v>
      </c>
      <c r="B44" s="16">
        <v>0</v>
      </c>
      <c r="C44" s="16">
        <v>0</v>
      </c>
      <c r="D44" s="16">
        <v>1</v>
      </c>
      <c r="E44" s="16">
        <v>-4</v>
      </c>
      <c r="F44" s="16">
        <v>6</v>
      </c>
      <c r="G44" s="16">
        <v>-4</v>
      </c>
      <c r="H44" s="16">
        <v>1</v>
      </c>
      <c r="I44" s="16">
        <v>0</v>
      </c>
      <c r="J44" s="16">
        <v>0</v>
      </c>
      <c r="K44" s="16"/>
      <c r="L44" s="17">
        <f>10*2*2*2*2</f>
        <v>160</v>
      </c>
    </row>
    <row r="45" spans="1:12" x14ac:dyDescent="0.25">
      <c r="A45" t="s">
        <v>21</v>
      </c>
      <c r="B45" s="16">
        <v>0</v>
      </c>
      <c r="C45" s="16">
        <v>0</v>
      </c>
      <c r="D45" s="16">
        <v>0</v>
      </c>
      <c r="E45" s="16">
        <v>1</v>
      </c>
      <c r="F45" s="16">
        <v>-4</v>
      </c>
      <c r="G45" s="16">
        <v>6</v>
      </c>
      <c r="H45" s="16">
        <v>-4</v>
      </c>
      <c r="I45" s="16">
        <v>1</v>
      </c>
      <c r="J45" s="16">
        <v>0</v>
      </c>
      <c r="K45" s="16"/>
      <c r="L45" s="17">
        <f>10*2*2*2*2</f>
        <v>160</v>
      </c>
    </row>
    <row r="46" spans="1:12" x14ac:dyDescent="0.25">
      <c r="A46" t="s">
        <v>22</v>
      </c>
      <c r="B46" s="16">
        <v>0</v>
      </c>
      <c r="C46" s="16">
        <v>0</v>
      </c>
      <c r="D46" s="16">
        <v>0</v>
      </c>
      <c r="E46" s="16">
        <v>0</v>
      </c>
      <c r="F46" s="16">
        <v>1</v>
      </c>
      <c r="G46" s="16">
        <v>-4</v>
      </c>
      <c r="H46" s="16">
        <v>6</v>
      </c>
      <c r="I46" s="16">
        <v>-4</v>
      </c>
      <c r="J46" s="16">
        <v>1</v>
      </c>
      <c r="K46" s="16"/>
      <c r="L46" s="17">
        <f>10*2*2*2*2</f>
        <v>160</v>
      </c>
    </row>
    <row r="47" spans="1:12" x14ac:dyDescent="0.25">
      <c r="A47" t="s">
        <v>23</v>
      </c>
      <c r="B47" s="16">
        <v>0</v>
      </c>
      <c r="C47" s="16">
        <v>0</v>
      </c>
      <c r="D47" s="16">
        <v>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/>
      <c r="L47" s="17">
        <v>0</v>
      </c>
    </row>
    <row r="48" spans="1:12" x14ac:dyDescent="0.25">
      <c r="A48" t="s">
        <v>24</v>
      </c>
      <c r="B48" s="16">
        <v>1</v>
      </c>
      <c r="C48" s="16">
        <v>-8</v>
      </c>
      <c r="D48" s="16">
        <v>0</v>
      </c>
      <c r="E48" s="16">
        <v>8</v>
      </c>
      <c r="F48" s="16">
        <v>-1</v>
      </c>
      <c r="G48" s="16">
        <v>0</v>
      </c>
      <c r="H48" s="16">
        <v>0</v>
      </c>
      <c r="I48" s="16">
        <v>0</v>
      </c>
      <c r="J48" s="16">
        <v>0</v>
      </c>
      <c r="K48" s="16"/>
      <c r="L48" s="17">
        <v>0</v>
      </c>
    </row>
    <row r="49" spans="1:12" x14ac:dyDescent="0.25">
      <c r="A49" t="s">
        <v>25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1</v>
      </c>
      <c r="I49" s="16">
        <v>0</v>
      </c>
      <c r="J49" s="16">
        <v>0</v>
      </c>
      <c r="K49" s="16"/>
      <c r="L49" s="17">
        <v>0</v>
      </c>
    </row>
    <row r="50" spans="1:12" x14ac:dyDescent="0.25">
      <c r="A50" t="s">
        <v>26</v>
      </c>
      <c r="B50" s="16">
        <v>0</v>
      </c>
      <c r="C50" s="16">
        <v>0</v>
      </c>
      <c r="D50" s="16">
        <v>0</v>
      </c>
      <c r="E50" s="16">
        <v>0</v>
      </c>
      <c r="F50" s="16">
        <v>1</v>
      </c>
      <c r="G50" s="16">
        <v>-16</v>
      </c>
      <c r="H50" s="16">
        <v>30</v>
      </c>
      <c r="I50" s="16">
        <v>-16</v>
      </c>
      <c r="J50" s="16">
        <v>1</v>
      </c>
      <c r="K50" s="16"/>
      <c r="L50" s="17">
        <v>0</v>
      </c>
    </row>
    <row r="51" spans="1:12" x14ac:dyDescent="0.2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x14ac:dyDescent="0.25">
      <c r="B52" s="16"/>
      <c r="C52" s="16" t="str">
        <f t="array" ref="C52:C60">TRANSPOSE(B41:J41)</f>
        <v>W-1</v>
      </c>
      <c r="D52" s="17">
        <f t="array" ref="D52:D60">MMULT(MINVERSE(B42:J50),L42:L50)</f>
        <v>1280.0000000000002</v>
      </c>
      <c r="E52" s="9"/>
      <c r="F52" s="9"/>
      <c r="G52" s="16"/>
      <c r="H52" s="16"/>
      <c r="I52" s="16"/>
      <c r="J52" s="16"/>
      <c r="K52" s="16"/>
      <c r="L52" s="16"/>
    </row>
    <row r="53" spans="1:12" x14ac:dyDescent="0.25">
      <c r="B53" s="9"/>
      <c r="C53" s="16" t="str">
        <v>W0</v>
      </c>
      <c r="D53" s="17">
        <v>233.33333333333337</v>
      </c>
      <c r="E53" s="9"/>
      <c r="F53" s="9"/>
      <c r="G53" s="9"/>
      <c r="H53" s="9"/>
      <c r="I53" s="9"/>
      <c r="J53" s="9"/>
      <c r="K53" s="9"/>
      <c r="L53" s="9"/>
    </row>
    <row r="54" spans="1:12" x14ac:dyDescent="0.25">
      <c r="B54" s="9"/>
      <c r="C54" s="16" t="str">
        <v>W1</v>
      </c>
      <c r="D54" s="17">
        <v>-1.9378438248002731E-14</v>
      </c>
      <c r="E54" s="9"/>
      <c r="G54" s="9"/>
      <c r="H54" s="9"/>
      <c r="I54" s="9"/>
      <c r="J54" s="9"/>
      <c r="K54" s="9"/>
      <c r="L54" s="9"/>
    </row>
    <row r="55" spans="1:12" x14ac:dyDescent="0.25">
      <c r="B55" s="9"/>
      <c r="C55" s="16" t="str">
        <v>W2</v>
      </c>
      <c r="D55" s="17">
        <v>99.999999999999986</v>
      </c>
      <c r="E55" s="9"/>
      <c r="F55" s="9"/>
      <c r="G55" s="9"/>
      <c r="H55" s="9"/>
      <c r="I55" s="9"/>
      <c r="J55" s="9"/>
      <c r="K55" s="9"/>
      <c r="L55" s="9"/>
    </row>
    <row r="56" spans="1:12" x14ac:dyDescent="0.25">
      <c r="B56" s="9"/>
      <c r="C56" s="16" t="str">
        <v>W3</v>
      </c>
      <c r="D56" s="17">
        <v>213.33333333333334</v>
      </c>
      <c r="E56" s="9"/>
      <c r="F56" s="9"/>
      <c r="G56" s="9"/>
      <c r="H56" s="9"/>
      <c r="I56" s="9"/>
      <c r="J56" s="9"/>
      <c r="K56" s="9"/>
      <c r="L56" s="9"/>
    </row>
    <row r="57" spans="1:12" x14ac:dyDescent="0.25">
      <c r="B57" s="9"/>
      <c r="C57" s="16" t="str">
        <v>W4</v>
      </c>
      <c r="D57" s="17">
        <v>180</v>
      </c>
      <c r="E57" s="9"/>
      <c r="F57" s="9"/>
      <c r="G57" s="9"/>
      <c r="H57" s="9"/>
      <c r="I57" s="9"/>
      <c r="J57" s="9"/>
      <c r="K57" s="9"/>
      <c r="L57" s="9"/>
    </row>
    <row r="58" spans="1:12" x14ac:dyDescent="0.25">
      <c r="B58" s="9"/>
      <c r="C58" s="16" t="str">
        <v>W5</v>
      </c>
      <c r="D58" s="17">
        <v>-1.6460906711775656E-14</v>
      </c>
      <c r="E58" s="9"/>
      <c r="F58" s="9"/>
      <c r="G58" s="9"/>
      <c r="H58" s="9"/>
      <c r="I58" s="9"/>
      <c r="J58" s="9"/>
      <c r="K58" s="9"/>
      <c r="L58" s="9"/>
    </row>
    <row r="59" spans="1:12" x14ac:dyDescent="0.25">
      <c r="B59" s="9"/>
      <c r="C59" s="16" t="str">
        <v>W6</v>
      </c>
      <c r="D59" s="17">
        <v>-166.66666666666671</v>
      </c>
      <c r="E59" s="9"/>
      <c r="F59" s="9"/>
      <c r="G59" s="9"/>
      <c r="H59" s="9"/>
      <c r="I59" s="9"/>
      <c r="J59" s="9"/>
      <c r="K59" s="9"/>
      <c r="L59" s="9"/>
    </row>
    <row r="60" spans="1:12" x14ac:dyDescent="0.25">
      <c r="B60" s="9"/>
      <c r="C60" s="16" t="str">
        <v>W7</v>
      </c>
      <c r="D60" s="17">
        <v>0</v>
      </c>
      <c r="E60" s="9"/>
      <c r="F60" s="9"/>
      <c r="G60" s="9"/>
      <c r="H60" s="9"/>
      <c r="I60" s="9"/>
      <c r="J60" s="9"/>
      <c r="K60" s="9"/>
      <c r="L60" s="9"/>
    </row>
    <row r="61" spans="1:12" x14ac:dyDescent="0.25">
      <c r="B61" s="9"/>
      <c r="C61" s="10"/>
      <c r="D61" s="17"/>
      <c r="E61" s="9"/>
      <c r="F61" s="9"/>
      <c r="G61" s="9"/>
      <c r="H61" s="9"/>
      <c r="I61" s="9"/>
      <c r="J61" s="9"/>
      <c r="K61" s="9"/>
      <c r="L61" s="9"/>
    </row>
    <row r="62" spans="1:12" x14ac:dyDescent="0.25">
      <c r="B62" s="4" t="s">
        <v>27</v>
      </c>
      <c r="C62" s="10"/>
      <c r="D62" s="17"/>
      <c r="E62" s="9"/>
      <c r="F62" s="9"/>
      <c r="G62" s="9"/>
      <c r="H62" s="9"/>
      <c r="I62" s="9"/>
      <c r="J62" s="9"/>
      <c r="K62" s="9"/>
      <c r="L62" s="9"/>
    </row>
    <row r="63" spans="1:12" x14ac:dyDescent="0.25">
      <c r="B63" s="4"/>
      <c r="C63" s="10"/>
      <c r="D63" s="17"/>
      <c r="E63" s="9"/>
      <c r="F63" s="9"/>
      <c r="G63" s="9"/>
      <c r="H63" s="9"/>
      <c r="I63" s="9"/>
      <c r="J63" s="9"/>
      <c r="K63" s="9"/>
      <c r="L63" s="9"/>
    </row>
    <row r="64" spans="1:12" x14ac:dyDescent="0.25">
      <c r="B64" s="4"/>
      <c r="C64" s="10"/>
      <c r="D64" s="17"/>
      <c r="E64" s="9"/>
      <c r="F64" s="9"/>
      <c r="G64" s="9"/>
      <c r="H64" s="9"/>
      <c r="I64" s="9"/>
      <c r="J64" s="9"/>
      <c r="K64" s="9"/>
      <c r="L64" s="9"/>
    </row>
    <row r="65" spans="1:12" x14ac:dyDescent="0.25">
      <c r="B65" s="9"/>
      <c r="C65" s="10" t="s">
        <v>35</v>
      </c>
      <c r="D65" s="19" t="s">
        <v>34</v>
      </c>
      <c r="E65" s="9"/>
      <c r="F65" s="9"/>
      <c r="G65" s="9"/>
      <c r="H65" s="9"/>
      <c r="I65" s="9"/>
      <c r="J65" s="9"/>
      <c r="K65" s="9"/>
      <c r="L65" s="9"/>
    </row>
    <row r="66" spans="1:12" x14ac:dyDescent="0.25">
      <c r="B66" s="18" t="s">
        <v>29</v>
      </c>
      <c r="C66" s="17">
        <v>0</v>
      </c>
      <c r="D66" s="17">
        <f>(D52-16*D53+30*D54-16*D55+D56)/(12*2*2)</f>
        <v>-80.000000000000014</v>
      </c>
      <c r="E66" s="9" t="s">
        <v>14</v>
      </c>
      <c r="F66" s="9"/>
      <c r="G66" s="9"/>
      <c r="H66" s="9"/>
      <c r="I66" s="9"/>
      <c r="J66" s="9"/>
      <c r="K66" s="9"/>
      <c r="L66" s="9"/>
    </row>
    <row r="67" spans="1:12" x14ac:dyDescent="0.25">
      <c r="B67" s="18" t="s">
        <v>30</v>
      </c>
      <c r="C67" s="17">
        <v>2</v>
      </c>
      <c r="D67" s="17">
        <f>(D53-16*D54+30*D55-16*D56+D57)/(12*2*2)</f>
        <v>-9.473903143468002E-15</v>
      </c>
      <c r="E67" s="9" t="s">
        <v>14</v>
      </c>
      <c r="F67" s="9"/>
      <c r="G67" s="9"/>
      <c r="H67" s="9"/>
      <c r="I67" s="9"/>
      <c r="J67" s="9"/>
      <c r="K67" s="9"/>
      <c r="L67" s="9"/>
    </row>
    <row r="68" spans="1:12" x14ac:dyDescent="0.25">
      <c r="B68" s="18" t="s">
        <v>31</v>
      </c>
      <c r="C68" s="17">
        <v>4</v>
      </c>
      <c r="D68" s="17">
        <f t="shared" ref="D68:D70" si="1">(D54-16*D55+30*D56-16*D57+D58)/(12*2*2)</f>
        <v>40</v>
      </c>
      <c r="E68" s="9" t="s">
        <v>14</v>
      </c>
      <c r="F68" s="9"/>
      <c r="G68" s="9"/>
      <c r="H68" s="9"/>
      <c r="I68" s="9"/>
      <c r="J68" s="9"/>
      <c r="K68" s="9"/>
      <c r="L68" s="9"/>
    </row>
    <row r="69" spans="1:12" x14ac:dyDescent="0.25">
      <c r="B69" s="18" t="s">
        <v>32</v>
      </c>
      <c r="C69" s="17">
        <v>6</v>
      </c>
      <c r="D69" s="17">
        <f t="shared" si="1"/>
        <v>40.000000000000007</v>
      </c>
      <c r="E69" s="9" t="s">
        <v>14</v>
      </c>
      <c r="F69" s="9"/>
      <c r="G69" s="9"/>
      <c r="H69" s="9"/>
      <c r="I69" s="9"/>
      <c r="J69" s="9"/>
      <c r="K69" s="9"/>
      <c r="L69" s="9"/>
    </row>
    <row r="70" spans="1:12" x14ac:dyDescent="0.25">
      <c r="B70" s="18" t="s">
        <v>33</v>
      </c>
      <c r="C70" s="17">
        <v>8</v>
      </c>
      <c r="D70" s="17">
        <f t="shared" si="1"/>
        <v>9.473903143468002E-15</v>
      </c>
      <c r="E70" s="9" t="s">
        <v>14</v>
      </c>
      <c r="F70" s="9"/>
      <c r="G70" s="9"/>
      <c r="H70" s="9"/>
      <c r="I70" s="9"/>
      <c r="J70" s="9"/>
      <c r="K70" s="9"/>
      <c r="L70" s="9"/>
    </row>
    <row r="71" spans="1:12" x14ac:dyDescent="0.25">
      <c r="B71" s="9"/>
      <c r="C71" s="10"/>
      <c r="D71" s="17"/>
      <c r="E71" s="9"/>
      <c r="F71" s="9"/>
      <c r="G71" s="9"/>
      <c r="H71" s="9"/>
      <c r="I71" s="9"/>
      <c r="J71" s="9"/>
      <c r="K71" s="9"/>
      <c r="L71" s="9"/>
    </row>
    <row r="72" spans="1:12" x14ac:dyDescent="0.25">
      <c r="B72" s="9"/>
      <c r="C72" s="10"/>
      <c r="D72" s="17"/>
      <c r="E72" s="9"/>
      <c r="F72" s="9"/>
      <c r="G72" s="9"/>
      <c r="H72" s="9"/>
      <c r="I72" s="9"/>
      <c r="J72" s="9"/>
      <c r="K72" s="9"/>
      <c r="L72" s="9"/>
    </row>
    <row r="73" spans="1:12" x14ac:dyDescent="0.25">
      <c r="B73" s="9"/>
      <c r="C73" s="10"/>
      <c r="D73" s="17"/>
      <c r="E73" s="9"/>
      <c r="F73" s="9"/>
      <c r="G73" s="9"/>
      <c r="H73" s="9"/>
      <c r="I73" s="9"/>
      <c r="J73" s="9"/>
      <c r="K73" s="9"/>
      <c r="L73" s="9"/>
    </row>
    <row r="74" spans="1:12" ht="18.75" x14ac:dyDescent="0.25">
      <c r="B74" s="9"/>
      <c r="C74" s="10"/>
      <c r="D74" s="17"/>
      <c r="E74" s="12" t="s">
        <v>48</v>
      </c>
      <c r="F74" s="9"/>
      <c r="G74" s="9"/>
      <c r="H74" s="9"/>
      <c r="I74" s="9"/>
      <c r="J74" s="9"/>
      <c r="K74" s="9"/>
      <c r="L74" s="9"/>
    </row>
    <row r="75" spans="1:12" x14ac:dyDescent="0.25">
      <c r="B75" s="11"/>
    </row>
    <row r="76" spans="1:12" x14ac:dyDescent="0.25">
      <c r="B76" s="10" t="s">
        <v>5</v>
      </c>
      <c r="C76" s="10" t="s">
        <v>6</v>
      </c>
      <c r="D76" s="10" t="s">
        <v>7</v>
      </c>
      <c r="E76" s="10" t="s">
        <v>8</v>
      </c>
      <c r="F76" s="10" t="s">
        <v>9</v>
      </c>
      <c r="G76" s="10" t="s">
        <v>10</v>
      </c>
      <c r="H76" s="10" t="s">
        <v>11</v>
      </c>
      <c r="I76" s="10" t="s">
        <v>12</v>
      </c>
      <c r="J76" s="10" t="s">
        <v>13</v>
      </c>
      <c r="K76" s="16"/>
      <c r="L76" s="17"/>
    </row>
    <row r="77" spans="1:12" x14ac:dyDescent="0.25">
      <c r="A77" t="s">
        <v>18</v>
      </c>
      <c r="B77" s="16">
        <v>1</v>
      </c>
      <c r="C77" s="16">
        <v>-4</v>
      </c>
      <c r="D77" s="16">
        <v>6</v>
      </c>
      <c r="E77" s="16">
        <v>-4</v>
      </c>
      <c r="F77" s="16">
        <v>1</v>
      </c>
      <c r="G77" s="16">
        <v>0</v>
      </c>
      <c r="H77" s="16">
        <v>0</v>
      </c>
      <c r="I77" s="16">
        <v>0</v>
      </c>
      <c r="J77" s="16">
        <v>0</v>
      </c>
      <c r="K77" s="16"/>
      <c r="L77" s="17">
        <f>10*2*2*2*2</f>
        <v>160</v>
      </c>
    </row>
    <row r="78" spans="1:12" x14ac:dyDescent="0.25">
      <c r="A78" t="s">
        <v>19</v>
      </c>
      <c r="B78" s="16">
        <v>0</v>
      </c>
      <c r="C78" s="16">
        <v>1</v>
      </c>
      <c r="D78" s="16">
        <v>-4</v>
      </c>
      <c r="E78" s="16">
        <v>6</v>
      </c>
      <c r="F78" s="16">
        <v>-4</v>
      </c>
      <c r="G78" s="16">
        <v>1</v>
      </c>
      <c r="H78" s="16">
        <v>0</v>
      </c>
      <c r="I78" s="16">
        <v>0</v>
      </c>
      <c r="J78" s="16">
        <v>0</v>
      </c>
      <c r="K78" s="16"/>
      <c r="L78" s="17">
        <f>10*2*2*2*2</f>
        <v>160</v>
      </c>
    </row>
    <row r="79" spans="1:12" x14ac:dyDescent="0.25">
      <c r="A79" t="s">
        <v>20</v>
      </c>
      <c r="B79" s="16">
        <v>0</v>
      </c>
      <c r="C79" s="16">
        <v>0</v>
      </c>
      <c r="D79" s="16">
        <v>1</v>
      </c>
      <c r="E79" s="16">
        <v>-4</v>
      </c>
      <c r="F79" s="16">
        <v>6</v>
      </c>
      <c r="G79" s="16">
        <v>-4</v>
      </c>
      <c r="H79" s="16">
        <v>1</v>
      </c>
      <c r="I79" s="16">
        <v>0</v>
      </c>
      <c r="J79" s="16">
        <v>0</v>
      </c>
      <c r="K79" s="16"/>
      <c r="L79" s="17">
        <f>10*2*2*2*2</f>
        <v>160</v>
      </c>
    </row>
    <row r="80" spans="1:12" x14ac:dyDescent="0.25">
      <c r="A80" t="s">
        <v>21</v>
      </c>
      <c r="B80" s="16">
        <v>0</v>
      </c>
      <c r="C80" s="16">
        <v>0</v>
      </c>
      <c r="D80" s="16">
        <v>0</v>
      </c>
      <c r="E80" s="16">
        <v>1</v>
      </c>
      <c r="F80" s="16">
        <v>-4</v>
      </c>
      <c r="G80" s="16">
        <v>6</v>
      </c>
      <c r="H80" s="16">
        <v>-4</v>
      </c>
      <c r="I80" s="16">
        <v>1</v>
      </c>
      <c r="J80" s="16">
        <v>0</v>
      </c>
      <c r="K80" s="16"/>
      <c r="L80" s="17">
        <f>10*2*2*2*2</f>
        <v>160</v>
      </c>
    </row>
    <row r="81" spans="1:12" x14ac:dyDescent="0.25">
      <c r="A81" t="s">
        <v>22</v>
      </c>
      <c r="B81" s="16">
        <v>0</v>
      </c>
      <c r="C81" s="16">
        <v>0</v>
      </c>
      <c r="D81" s="16">
        <v>0</v>
      </c>
      <c r="E81" s="16">
        <v>0</v>
      </c>
      <c r="F81" s="16">
        <v>1</v>
      </c>
      <c r="G81" s="16">
        <v>-4</v>
      </c>
      <c r="H81" s="16">
        <v>6</v>
      </c>
      <c r="I81" s="16">
        <v>-4</v>
      </c>
      <c r="J81" s="16">
        <v>1</v>
      </c>
      <c r="K81" s="16"/>
      <c r="L81" s="17">
        <f>10*2*2*2*2</f>
        <v>160</v>
      </c>
    </row>
    <row r="82" spans="1:12" x14ac:dyDescent="0.25">
      <c r="A82" t="s">
        <v>23</v>
      </c>
      <c r="B82" s="16">
        <v>0</v>
      </c>
      <c r="C82" s="16">
        <v>0</v>
      </c>
      <c r="D82" s="16">
        <v>1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/>
      <c r="L82" s="17">
        <v>0</v>
      </c>
    </row>
    <row r="83" spans="1:12" x14ac:dyDescent="0.25">
      <c r="A83" t="s">
        <v>24</v>
      </c>
      <c r="B83" s="16">
        <v>0</v>
      </c>
      <c r="C83" s="16">
        <v>-1</v>
      </c>
      <c r="D83" s="16">
        <v>0</v>
      </c>
      <c r="E83" s="16">
        <v>1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/>
      <c r="L83" s="17">
        <v>0</v>
      </c>
    </row>
    <row r="84" spans="1:12" x14ac:dyDescent="0.25">
      <c r="A84" t="s">
        <v>25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1</v>
      </c>
      <c r="I84" s="16">
        <v>0</v>
      </c>
      <c r="J84" s="16">
        <v>0</v>
      </c>
      <c r="K84" s="16"/>
      <c r="L84" s="17">
        <v>0</v>
      </c>
    </row>
    <row r="85" spans="1:12" x14ac:dyDescent="0.25">
      <c r="A85" t="s">
        <v>26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1</v>
      </c>
      <c r="H85" s="16">
        <v>-2</v>
      </c>
      <c r="I85" s="16">
        <v>1</v>
      </c>
      <c r="J85" s="16">
        <v>0</v>
      </c>
      <c r="K85" s="16"/>
      <c r="L85" s="17">
        <v>0</v>
      </c>
    </row>
    <row r="86" spans="1:12" x14ac:dyDescent="0.25">
      <c r="C86" s="7" t="str">
        <f t="array" ref="C86:C94">TRANSPOSE(B76:J76)</f>
        <v>W-1</v>
      </c>
      <c r="D86" s="14">
        <f t="array" ref="D86:D94">MMULT(MINVERSE(B77:J85),L77:L85)</f>
        <v>1054.5454545454543</v>
      </c>
      <c r="F86" s="7"/>
      <c r="G86" s="14"/>
      <c r="H86" s="5"/>
      <c r="I86" s="5"/>
      <c r="J86" s="5"/>
      <c r="K86" s="5"/>
      <c r="L86" s="5"/>
    </row>
    <row r="87" spans="1:12" x14ac:dyDescent="0.25">
      <c r="C87" s="7" t="str">
        <v>W0</v>
      </c>
      <c r="D87" s="14">
        <v>145.45454545454538</v>
      </c>
      <c r="F87" s="7"/>
      <c r="G87" s="14"/>
    </row>
    <row r="88" spans="1:12" x14ac:dyDescent="0.25">
      <c r="C88" s="7" t="str">
        <v>W1</v>
      </c>
      <c r="D88" s="14">
        <v>-2.55351295663786E-14</v>
      </c>
      <c r="F88" s="7"/>
      <c r="G88" s="14"/>
    </row>
    <row r="89" spans="1:12" x14ac:dyDescent="0.25">
      <c r="C89" s="7" t="str">
        <v>W2</v>
      </c>
      <c r="D89" s="14">
        <v>145.45454545454535</v>
      </c>
      <c r="F89" s="7"/>
      <c r="G89" s="14"/>
    </row>
    <row r="90" spans="1:12" x14ac:dyDescent="0.25">
      <c r="C90" s="7" t="str">
        <v>W3</v>
      </c>
      <c r="D90" s="14">
        <v>269.09090909090889</v>
      </c>
    </row>
    <row r="91" spans="1:12" x14ac:dyDescent="0.25">
      <c r="C91" s="10" t="str">
        <v>W4</v>
      </c>
      <c r="D91" s="17">
        <v>218.18181818181799</v>
      </c>
    </row>
    <row r="92" spans="1:12" x14ac:dyDescent="0.25">
      <c r="C92" s="10" t="str">
        <v>W5</v>
      </c>
      <c r="D92" s="17">
        <v>-9.1682933646464427E-15</v>
      </c>
    </row>
    <row r="93" spans="1:12" x14ac:dyDescent="0.25">
      <c r="C93" s="10" t="str">
        <v>W6</v>
      </c>
      <c r="D93" s="17">
        <v>-218.18181818181796</v>
      </c>
    </row>
    <row r="94" spans="1:12" x14ac:dyDescent="0.25">
      <c r="C94" s="10" t="str">
        <v>W7</v>
      </c>
      <c r="D94" s="17">
        <v>-109.09090909090878</v>
      </c>
    </row>
    <row r="96" spans="1:12" x14ac:dyDescent="0.25">
      <c r="G96" s="8"/>
      <c r="H96" s="6"/>
    </row>
    <row r="97" spans="2:11" x14ac:dyDescent="0.25">
      <c r="B97" s="4" t="s">
        <v>27</v>
      </c>
      <c r="C97" s="10"/>
      <c r="D97" s="17"/>
      <c r="E97" s="9"/>
      <c r="F97" s="9"/>
    </row>
    <row r="98" spans="2:11" x14ac:dyDescent="0.25">
      <c r="B98" s="4"/>
      <c r="C98" s="10"/>
      <c r="D98" s="17"/>
      <c r="E98" s="9"/>
      <c r="F98" s="9"/>
      <c r="G98" s="1"/>
    </row>
    <row r="99" spans="2:11" x14ac:dyDescent="0.25">
      <c r="B99" s="4"/>
      <c r="C99" s="10"/>
      <c r="D99" s="17"/>
      <c r="E99" s="9"/>
      <c r="F99" s="9"/>
    </row>
    <row r="100" spans="2:11" x14ac:dyDescent="0.25">
      <c r="B100" s="9"/>
      <c r="C100" s="10"/>
      <c r="D100" s="19" t="s">
        <v>34</v>
      </c>
      <c r="E100" s="9"/>
      <c r="F100" s="9"/>
    </row>
    <row r="101" spans="2:11" x14ac:dyDescent="0.25">
      <c r="B101" s="18" t="s">
        <v>29</v>
      </c>
      <c r="C101" s="10"/>
      <c r="D101" s="17">
        <f>-(D87-2*D88+D89)/(2*2)</f>
        <v>-72.727272727272691</v>
      </c>
      <c r="E101" s="9" t="s">
        <v>14</v>
      </c>
      <c r="F101" s="9"/>
    </row>
    <row r="102" spans="2:11" x14ac:dyDescent="0.25">
      <c r="B102" s="18" t="s">
        <v>30</v>
      </c>
      <c r="C102" s="10"/>
      <c r="D102" s="17">
        <f t="shared" ref="D102:D105" si="2">-(D88-2*D89+D90)/(2*2)</f>
        <v>5.4545454545454533</v>
      </c>
      <c r="E102" s="9" t="s">
        <v>14</v>
      </c>
      <c r="F102" s="9"/>
    </row>
    <row r="103" spans="2:11" x14ac:dyDescent="0.25">
      <c r="B103" s="18" t="s">
        <v>31</v>
      </c>
      <c r="C103" s="10"/>
      <c r="D103" s="17">
        <f t="shared" si="2"/>
        <v>43.636363636363605</v>
      </c>
      <c r="E103" s="9" t="s">
        <v>14</v>
      </c>
      <c r="F103" s="9"/>
    </row>
    <row r="104" spans="2:11" x14ac:dyDescent="0.25">
      <c r="B104" s="18" t="s">
        <v>32</v>
      </c>
      <c r="C104" s="10"/>
      <c r="D104" s="17">
        <f t="shared" si="2"/>
        <v>41.81818181818177</v>
      </c>
      <c r="E104" s="9" t="s">
        <v>14</v>
      </c>
      <c r="F104" s="9"/>
    </row>
    <row r="105" spans="2:11" x14ac:dyDescent="0.25">
      <c r="B105" s="18" t="s">
        <v>33</v>
      </c>
      <c r="C105" s="10"/>
      <c r="D105" s="17">
        <f t="shared" si="2"/>
        <v>-1.4210854715202004E-14</v>
      </c>
      <c r="E105" s="9" t="s">
        <v>14</v>
      </c>
      <c r="F105" s="9"/>
    </row>
    <row r="110" spans="2:11" ht="18.75" x14ac:dyDescent="0.25">
      <c r="B110" s="1"/>
      <c r="E110" s="12" t="s">
        <v>49</v>
      </c>
    </row>
    <row r="111" spans="2:11" x14ac:dyDescent="0.25">
      <c r="C111" s="21" t="s">
        <v>50</v>
      </c>
      <c r="D111" s="20">
        <v>4</v>
      </c>
      <c r="K111" s="4" t="s">
        <v>17</v>
      </c>
    </row>
    <row r="112" spans="2:11" x14ac:dyDescent="0.25">
      <c r="B112" s="1"/>
      <c r="C112" s="23" t="s">
        <v>37</v>
      </c>
      <c r="D112" s="22">
        <f xml:space="preserve"> 8/3</f>
        <v>2.6666666666666665</v>
      </c>
      <c r="E112" t="s">
        <v>38</v>
      </c>
      <c r="K112" s="4"/>
    </row>
    <row r="115" spans="1:15" x14ac:dyDescent="0.25">
      <c r="B115" s="6" t="s">
        <v>39</v>
      </c>
    </row>
    <row r="116" spans="1:15" x14ac:dyDescent="0.25">
      <c r="K116" s="4" t="s">
        <v>0</v>
      </c>
      <c r="L116" s="3"/>
      <c r="M116" s="3"/>
      <c r="N116" s="3"/>
      <c r="O116" s="3"/>
    </row>
    <row r="117" spans="1:15" x14ac:dyDescent="0.25">
      <c r="B117" s="9"/>
      <c r="C117" s="10" t="s">
        <v>35</v>
      </c>
      <c r="D117" s="19" t="s">
        <v>34</v>
      </c>
      <c r="E117" s="9"/>
      <c r="K117" s="3"/>
      <c r="L117" s="4" t="s">
        <v>1</v>
      </c>
      <c r="M117" s="3" t="s">
        <v>3</v>
      </c>
      <c r="N117" s="3"/>
      <c r="O117" s="3" t="s">
        <v>2</v>
      </c>
    </row>
    <row r="118" spans="1:15" x14ac:dyDescent="0.25">
      <c r="B118" s="18" t="s">
        <v>29</v>
      </c>
      <c r="C118" s="17">
        <v>0</v>
      </c>
      <c r="D118" s="17">
        <f>10*8*(8-C118)/2*(C118/8-1/4)</f>
        <v>-80</v>
      </c>
      <c r="E118" s="9" t="s">
        <v>14</v>
      </c>
      <c r="K118" s="3"/>
      <c r="L118" s="3"/>
      <c r="M118" s="3"/>
      <c r="N118" s="3"/>
      <c r="O118" s="3"/>
    </row>
    <row r="119" spans="1:15" x14ac:dyDescent="0.25">
      <c r="B119" s="18" t="s">
        <v>30</v>
      </c>
      <c r="C119" s="17">
        <f>D112</f>
        <v>2.6666666666666665</v>
      </c>
      <c r="D119" s="17">
        <f>10*8*(8-C119)/2*(C119/8-1/4)</f>
        <v>17.777777777777779</v>
      </c>
      <c r="E119" s="9" t="s">
        <v>14</v>
      </c>
      <c r="K119" s="3"/>
      <c r="L119" s="3"/>
      <c r="M119" s="3" t="s">
        <v>15</v>
      </c>
      <c r="N119" s="3"/>
      <c r="O119" s="3"/>
    </row>
    <row r="120" spans="1:15" x14ac:dyDescent="0.25">
      <c r="B120" s="18" t="s">
        <v>31</v>
      </c>
      <c r="C120" s="17">
        <f>2*D112</f>
        <v>5.333333333333333</v>
      </c>
      <c r="D120" s="17">
        <f>10*8*(8-C120)/2*(C120/8-1/4)</f>
        <v>44.44444444444445</v>
      </c>
      <c r="E120" s="9" t="s">
        <v>14</v>
      </c>
    </row>
    <row r="121" spans="1:15" x14ac:dyDescent="0.25">
      <c r="B121" s="18" t="s">
        <v>32</v>
      </c>
      <c r="C121" s="17">
        <f>3*D112</f>
        <v>8</v>
      </c>
      <c r="D121" s="17">
        <f>10*8*(8-C121)/2*(C121/8-1/4)</f>
        <v>0</v>
      </c>
      <c r="E121" s="9" t="s">
        <v>14</v>
      </c>
      <c r="L121" s="4" t="s">
        <v>40</v>
      </c>
      <c r="M121" s="15" t="s">
        <v>3</v>
      </c>
      <c r="N121" s="3"/>
      <c r="O121" s="3" t="s">
        <v>2</v>
      </c>
    </row>
    <row r="122" spans="1:15" x14ac:dyDescent="0.25">
      <c r="L122" s="4"/>
      <c r="M122" s="15"/>
      <c r="N122" s="3"/>
      <c r="O122" s="3"/>
    </row>
    <row r="123" spans="1:15" x14ac:dyDescent="0.25">
      <c r="L123" s="3"/>
      <c r="M123" s="15" t="s">
        <v>16</v>
      </c>
      <c r="N123" s="3"/>
      <c r="O123" s="3"/>
    </row>
    <row r="126" spans="1:15" x14ac:dyDescent="0.25">
      <c r="B126" s="10" t="s">
        <v>5</v>
      </c>
      <c r="C126" s="10" t="s">
        <v>6</v>
      </c>
      <c r="D126" s="10" t="s">
        <v>7</v>
      </c>
      <c r="E126" s="10" t="s">
        <v>8</v>
      </c>
      <c r="F126" s="10" t="s">
        <v>9</v>
      </c>
      <c r="G126" s="10" t="s">
        <v>10</v>
      </c>
      <c r="H126" s="10" t="s">
        <v>11</v>
      </c>
      <c r="I126" s="10" t="s">
        <v>12</v>
      </c>
      <c r="J126" s="10"/>
      <c r="K126" s="16"/>
      <c r="L126" s="17"/>
    </row>
    <row r="127" spans="1:15" x14ac:dyDescent="0.25">
      <c r="A127" t="s">
        <v>18</v>
      </c>
      <c r="B127" s="16">
        <v>1</v>
      </c>
      <c r="C127" s="16">
        <v>-4</v>
      </c>
      <c r="D127" s="16">
        <v>6</v>
      </c>
      <c r="E127" s="16">
        <v>-4</v>
      </c>
      <c r="F127" s="16">
        <v>1</v>
      </c>
      <c r="G127" s="16">
        <v>0</v>
      </c>
      <c r="H127" s="16">
        <v>0</v>
      </c>
      <c r="I127" s="16">
        <v>0</v>
      </c>
      <c r="J127" s="16"/>
      <c r="K127" s="17">
        <f>10*D112*D112*D112*D112</f>
        <v>505.67901234567887</v>
      </c>
    </row>
    <row r="128" spans="1:15" x14ac:dyDescent="0.25">
      <c r="A128" t="s">
        <v>19</v>
      </c>
      <c r="B128" s="16">
        <v>0</v>
      </c>
      <c r="C128" s="16">
        <v>1</v>
      </c>
      <c r="D128" s="16">
        <v>-4</v>
      </c>
      <c r="E128" s="16">
        <v>6</v>
      </c>
      <c r="F128" s="16">
        <v>-4</v>
      </c>
      <c r="G128" s="16">
        <v>1</v>
      </c>
      <c r="H128" s="16">
        <v>0</v>
      </c>
      <c r="I128" s="16">
        <v>0</v>
      </c>
      <c r="J128" s="16"/>
      <c r="K128" s="17">
        <f>10*D112*D112*D112*D112</f>
        <v>505.67901234567887</v>
      </c>
    </row>
    <row r="129" spans="1:12" x14ac:dyDescent="0.25">
      <c r="A129" t="s">
        <v>20</v>
      </c>
      <c r="B129" s="16">
        <v>0</v>
      </c>
      <c r="C129" s="16">
        <v>0</v>
      </c>
      <c r="D129" s="16">
        <v>1</v>
      </c>
      <c r="E129" s="16">
        <v>-4</v>
      </c>
      <c r="F129" s="16">
        <v>6</v>
      </c>
      <c r="G129" s="16">
        <v>-4</v>
      </c>
      <c r="H129" s="16">
        <v>1</v>
      </c>
      <c r="I129" s="16">
        <v>0</v>
      </c>
      <c r="J129" s="16"/>
      <c r="K129" s="17">
        <f>10*D112*D112*D112*D112</f>
        <v>505.67901234567887</v>
      </c>
    </row>
    <row r="130" spans="1:12" x14ac:dyDescent="0.25">
      <c r="A130" t="s">
        <v>21</v>
      </c>
      <c r="B130" s="16">
        <v>0</v>
      </c>
      <c r="C130" s="16">
        <v>0</v>
      </c>
      <c r="D130" s="16">
        <v>0</v>
      </c>
      <c r="E130" s="16">
        <v>1</v>
      </c>
      <c r="F130" s="16">
        <v>-4</v>
      </c>
      <c r="G130" s="16">
        <v>6</v>
      </c>
      <c r="H130" s="16">
        <v>-4</v>
      </c>
      <c r="I130" s="16">
        <v>1</v>
      </c>
      <c r="J130" s="16"/>
      <c r="K130" s="17">
        <f>10*D112*D112*D112*D112</f>
        <v>505.67901234567887</v>
      </c>
    </row>
    <row r="131" spans="1:12" x14ac:dyDescent="0.25">
      <c r="A131" t="s">
        <v>23</v>
      </c>
      <c r="B131" s="16">
        <v>0</v>
      </c>
      <c r="C131" s="16">
        <v>0</v>
      </c>
      <c r="D131" s="16">
        <v>1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/>
      <c r="K131" s="17">
        <v>0</v>
      </c>
    </row>
    <row r="132" spans="1:12" x14ac:dyDescent="0.25">
      <c r="A132" t="s">
        <v>24</v>
      </c>
      <c r="B132" s="16">
        <v>1</v>
      </c>
      <c r="C132" s="16">
        <v>-8</v>
      </c>
      <c r="D132" s="16">
        <v>0</v>
      </c>
      <c r="E132" s="16">
        <v>8</v>
      </c>
      <c r="F132" s="16">
        <v>-1</v>
      </c>
      <c r="G132" s="16">
        <v>0</v>
      </c>
      <c r="H132" s="16">
        <v>0</v>
      </c>
      <c r="I132" s="16">
        <v>0</v>
      </c>
      <c r="J132" s="16"/>
      <c r="K132" s="17">
        <v>0</v>
      </c>
    </row>
    <row r="133" spans="1:12" x14ac:dyDescent="0.25">
      <c r="A133" t="s">
        <v>41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1</v>
      </c>
      <c r="H133" s="16">
        <v>0</v>
      </c>
      <c r="I133" s="16">
        <v>0</v>
      </c>
      <c r="K133" s="17">
        <v>0</v>
      </c>
    </row>
    <row r="134" spans="1:12" x14ac:dyDescent="0.25">
      <c r="A134" t="s">
        <v>42</v>
      </c>
      <c r="B134" s="16">
        <v>0</v>
      </c>
      <c r="C134" s="16">
        <v>0</v>
      </c>
      <c r="D134" s="16">
        <v>0</v>
      </c>
      <c r="E134" s="16">
        <v>1</v>
      </c>
      <c r="F134" s="16">
        <v>-16</v>
      </c>
      <c r="G134" s="16">
        <v>30</v>
      </c>
      <c r="H134" s="16">
        <v>-16</v>
      </c>
      <c r="I134" s="16">
        <v>1</v>
      </c>
      <c r="K134" s="17">
        <v>0</v>
      </c>
    </row>
    <row r="135" spans="1:12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</row>
    <row r="136" spans="1:12" x14ac:dyDescent="0.25">
      <c r="B136" t="s">
        <v>18</v>
      </c>
      <c r="C136" s="16" t="str">
        <f t="array" ref="C136:C143">TRANSPOSE(B126:I126)</f>
        <v>W-1</v>
      </c>
      <c r="D136" s="17">
        <f t="array" ref="D136:D143">MMULT(MINVERSE(B127:I134),K127:K134)</f>
        <v>2739.0946502057604</v>
      </c>
      <c r="E136" s="9"/>
      <c r="F136" s="9"/>
      <c r="G136" s="16"/>
      <c r="H136" s="16"/>
      <c r="I136" s="16"/>
      <c r="J136" s="16"/>
      <c r="K136" s="16"/>
      <c r="L136" s="16"/>
    </row>
    <row r="137" spans="1:12" x14ac:dyDescent="0.25">
      <c r="B137" t="s">
        <v>19</v>
      </c>
      <c r="C137" s="16" t="str">
        <v>W0</v>
      </c>
      <c r="D137" s="17">
        <v>463.53909465020558</v>
      </c>
      <c r="E137" s="9"/>
      <c r="F137" s="9"/>
      <c r="G137" s="9"/>
      <c r="H137" s="9"/>
      <c r="I137" s="9"/>
      <c r="J137" s="9"/>
      <c r="K137" s="9"/>
      <c r="L137" s="9"/>
    </row>
    <row r="138" spans="1:12" x14ac:dyDescent="0.25">
      <c r="B138" t="s">
        <v>20</v>
      </c>
      <c r="C138" s="16" t="str">
        <v>W1</v>
      </c>
      <c r="D138" s="17">
        <v>1.0340804329459607E-14</v>
      </c>
      <c r="E138" s="9"/>
      <c r="G138" s="9"/>
      <c r="H138" s="9"/>
      <c r="I138" s="9"/>
      <c r="J138" s="9"/>
      <c r="K138" s="9"/>
      <c r="L138" s="9"/>
    </row>
    <row r="139" spans="1:12" x14ac:dyDescent="0.25">
      <c r="B139" t="s">
        <v>21</v>
      </c>
      <c r="C139" s="16" t="str">
        <v>W2</v>
      </c>
      <c r="D139" s="17">
        <v>147.48971193415633</v>
      </c>
      <c r="E139" s="9"/>
      <c r="F139" s="9"/>
      <c r="G139" s="9"/>
      <c r="H139" s="9"/>
      <c r="I139" s="9"/>
      <c r="J139" s="9"/>
      <c r="K139" s="9"/>
      <c r="L139" s="9"/>
    </row>
    <row r="140" spans="1:12" x14ac:dyDescent="0.25">
      <c r="B140" t="s">
        <v>23</v>
      </c>
      <c r="C140" s="16" t="str">
        <v>W3</v>
      </c>
      <c r="D140" s="17">
        <v>210.69958847736621</v>
      </c>
      <c r="E140" s="9"/>
      <c r="F140" s="9"/>
      <c r="G140" s="9"/>
      <c r="H140" s="9"/>
      <c r="I140" s="9"/>
      <c r="J140" s="9"/>
      <c r="K140" s="9"/>
      <c r="L140" s="9"/>
    </row>
    <row r="141" spans="1:12" x14ac:dyDescent="0.25">
      <c r="B141" t="s">
        <v>24</v>
      </c>
      <c r="C141" s="16" t="str">
        <v>W4</v>
      </c>
      <c r="D141" s="17">
        <v>-1.3302636509957336E-14</v>
      </c>
      <c r="E141" s="9"/>
      <c r="F141" s="9"/>
      <c r="G141" s="9"/>
      <c r="H141" s="9"/>
      <c r="I141" s="9"/>
      <c r="J141" s="9"/>
      <c r="K141" s="9"/>
      <c r="L141" s="9"/>
    </row>
    <row r="142" spans="1:12" x14ac:dyDescent="0.25">
      <c r="B142" t="s">
        <v>25</v>
      </c>
      <c r="C142" s="16" t="str">
        <v>W5</v>
      </c>
      <c r="D142" s="17">
        <v>-168.55967078189295</v>
      </c>
      <c r="E142" s="9"/>
      <c r="F142" s="9"/>
      <c r="G142" s="9"/>
      <c r="H142" s="9"/>
      <c r="I142" s="9"/>
      <c r="J142" s="9"/>
      <c r="K142" s="9"/>
      <c r="L142" s="9"/>
    </row>
    <row r="143" spans="1:12" x14ac:dyDescent="0.25">
      <c r="B143" t="s">
        <v>26</v>
      </c>
      <c r="C143" s="16" t="str">
        <v>W6</v>
      </c>
      <c r="D143" s="17">
        <v>526.74897119341563</v>
      </c>
      <c r="E143" s="9"/>
      <c r="F143" s="9"/>
      <c r="G143" s="9"/>
      <c r="H143" s="9"/>
      <c r="I143" s="9"/>
      <c r="J143" s="9"/>
      <c r="K143" s="9"/>
      <c r="L143" s="9"/>
    </row>
    <row r="144" spans="1:12" x14ac:dyDescent="0.25">
      <c r="B144" s="9"/>
      <c r="C144" s="16"/>
      <c r="D144" s="17"/>
      <c r="E144" s="9"/>
      <c r="F144" s="9"/>
      <c r="G144" s="9"/>
      <c r="H144" s="9"/>
      <c r="I144" s="9"/>
      <c r="J144" s="9"/>
      <c r="K144" s="9"/>
      <c r="L144" s="9"/>
    </row>
    <row r="145" spans="2:12" x14ac:dyDescent="0.25">
      <c r="B145" s="9"/>
      <c r="C145" s="10"/>
      <c r="D145" s="17"/>
      <c r="E145" s="9"/>
      <c r="F145" s="9"/>
      <c r="G145" s="9"/>
      <c r="H145" s="9"/>
      <c r="I145" s="9"/>
      <c r="J145" s="9"/>
      <c r="K145" s="9"/>
      <c r="L145" s="9"/>
    </row>
    <row r="146" spans="2:12" x14ac:dyDescent="0.25">
      <c r="B146" s="4" t="s">
        <v>27</v>
      </c>
      <c r="C146" s="10"/>
      <c r="D146" s="17"/>
      <c r="E146" s="9"/>
      <c r="F146" s="9"/>
      <c r="G146" s="9"/>
      <c r="H146" s="9"/>
      <c r="I146" s="9"/>
      <c r="J146" s="9"/>
      <c r="K146" s="9"/>
      <c r="L146" s="9"/>
    </row>
    <row r="147" spans="2:12" x14ac:dyDescent="0.25">
      <c r="B147" s="4"/>
      <c r="C147" s="10"/>
      <c r="D147" s="17"/>
      <c r="E147" s="9"/>
      <c r="F147" s="9"/>
      <c r="G147" s="9"/>
      <c r="H147" s="9"/>
      <c r="I147" s="9"/>
      <c r="J147" s="9"/>
      <c r="K147" s="9"/>
      <c r="L147" s="9"/>
    </row>
    <row r="148" spans="2:12" x14ac:dyDescent="0.25">
      <c r="B148" s="4"/>
      <c r="C148" s="10"/>
      <c r="D148" s="17"/>
      <c r="E148" s="9"/>
      <c r="F148" s="9"/>
      <c r="G148" s="9"/>
      <c r="H148" s="9"/>
      <c r="I148" s="9"/>
      <c r="J148" s="9"/>
      <c r="K148" s="9"/>
      <c r="L148" s="9"/>
    </row>
    <row r="149" spans="2:12" x14ac:dyDescent="0.25">
      <c r="B149" s="9"/>
      <c r="C149" s="10" t="s">
        <v>35</v>
      </c>
      <c r="D149" s="19" t="s">
        <v>34</v>
      </c>
      <c r="E149" s="9"/>
      <c r="F149" s="9"/>
      <c r="G149" s="9"/>
      <c r="H149" s="9"/>
      <c r="I149" s="9"/>
      <c r="J149" s="9"/>
      <c r="K149" s="9"/>
      <c r="L149" s="9"/>
    </row>
    <row r="150" spans="2:12" x14ac:dyDescent="0.25">
      <c r="B150" s="18" t="s">
        <v>29</v>
      </c>
      <c r="C150" s="17">
        <v>0</v>
      </c>
      <c r="D150" s="17">
        <f>(D136-16*D137+30*D138-16*D139+D140)/(12*$D$112*$D$112)</f>
        <v>-79.999999999999972</v>
      </c>
      <c r="E150" s="9" t="s">
        <v>14</v>
      </c>
      <c r="F150" s="9"/>
      <c r="G150" s="9"/>
      <c r="H150" s="9"/>
      <c r="I150" s="9"/>
      <c r="J150" s="9"/>
      <c r="K150" s="9"/>
      <c r="L150" s="9"/>
    </row>
    <row r="151" spans="2:12" x14ac:dyDescent="0.25">
      <c r="B151" s="18" t="s">
        <v>30</v>
      </c>
      <c r="C151" s="17">
        <v>2</v>
      </c>
      <c r="D151" s="17">
        <f>(D137-16*D138+30*D139-16*D140+D141)/(12*$D$112*$D$112)</f>
        <v>17.777777777777771</v>
      </c>
      <c r="E151" s="9" t="s">
        <v>14</v>
      </c>
      <c r="F151" s="9"/>
      <c r="G151" s="9"/>
      <c r="H151" s="9"/>
      <c r="I151" s="9"/>
      <c r="J151" s="9"/>
      <c r="K151" s="9"/>
      <c r="L151" s="9"/>
    </row>
    <row r="152" spans="2:12" x14ac:dyDescent="0.25">
      <c r="B152" s="18" t="s">
        <v>31</v>
      </c>
      <c r="C152" s="17">
        <v>4</v>
      </c>
      <c r="D152" s="17">
        <f>(D138-16*D139+30*D140-16*D141+D142)/(12*$D$112*$D$112)</f>
        <v>44.444444444444443</v>
      </c>
      <c r="E152" s="9" t="s">
        <v>14</v>
      </c>
      <c r="F152" s="9"/>
      <c r="G152" s="9"/>
      <c r="H152" s="9"/>
      <c r="I152" s="9"/>
      <c r="J152" s="9"/>
      <c r="K152" s="9"/>
      <c r="L152" s="9"/>
    </row>
    <row r="153" spans="2:12" x14ac:dyDescent="0.25">
      <c r="B153" s="18" t="s">
        <v>32</v>
      </c>
      <c r="C153" s="17">
        <v>6</v>
      </c>
      <c r="D153" s="17">
        <f t="shared" ref="D153" si="3">(D139-16*D140+30*D141-16*D142+D143)/(12*$D$112*$D$112)</f>
        <v>-7.9936057773011271E-15</v>
      </c>
      <c r="E153" s="9" t="s">
        <v>14</v>
      </c>
      <c r="F153" s="9"/>
      <c r="G153" s="9"/>
      <c r="H153" s="9"/>
      <c r="I153" s="9"/>
      <c r="J153" s="9"/>
      <c r="K153" s="9"/>
      <c r="L153" s="9"/>
    </row>
    <row r="154" spans="2:12" x14ac:dyDescent="0.25">
      <c r="B154" s="18"/>
      <c r="C154" s="17"/>
      <c r="D154" s="17"/>
      <c r="E154" s="9"/>
      <c r="F154" s="9"/>
      <c r="G154" s="9"/>
      <c r="H154" s="9"/>
      <c r="I154" s="9"/>
      <c r="J154" s="9"/>
      <c r="K154" s="9"/>
      <c r="L154" s="9"/>
    </row>
    <row r="158" spans="2:12" ht="18.75" x14ac:dyDescent="0.25">
      <c r="B158" s="1"/>
      <c r="E158" s="12" t="s">
        <v>51</v>
      </c>
    </row>
    <row r="159" spans="2:12" x14ac:dyDescent="0.25">
      <c r="C159" s="21" t="s">
        <v>50</v>
      </c>
      <c r="D159" s="20">
        <v>3</v>
      </c>
      <c r="K159" s="4" t="s">
        <v>17</v>
      </c>
    </row>
    <row r="160" spans="2:12" x14ac:dyDescent="0.25">
      <c r="B160" s="1"/>
      <c r="C160" s="23" t="s">
        <v>37</v>
      </c>
      <c r="D160" s="22">
        <f xml:space="preserve"> 8/2</f>
        <v>4</v>
      </c>
      <c r="E160" t="s">
        <v>38</v>
      </c>
      <c r="K160" s="4"/>
    </row>
    <row r="163" spans="1:15" x14ac:dyDescent="0.25">
      <c r="B163" s="6" t="s">
        <v>39</v>
      </c>
    </row>
    <row r="164" spans="1:15" x14ac:dyDescent="0.25">
      <c r="K164" s="4" t="s">
        <v>0</v>
      </c>
      <c r="L164" s="3"/>
      <c r="M164" s="3"/>
      <c r="N164" s="3"/>
      <c r="O164" s="3"/>
    </row>
    <row r="165" spans="1:15" x14ac:dyDescent="0.25">
      <c r="B165" s="9"/>
      <c r="C165" s="10" t="s">
        <v>35</v>
      </c>
      <c r="D165" s="19" t="s">
        <v>34</v>
      </c>
      <c r="E165" s="9"/>
      <c r="K165" s="3"/>
      <c r="L165" s="4" t="s">
        <v>1</v>
      </c>
      <c r="M165" s="3" t="s">
        <v>3</v>
      </c>
      <c r="N165" s="3"/>
      <c r="O165" s="3" t="s">
        <v>2</v>
      </c>
    </row>
    <row r="166" spans="1:15" x14ac:dyDescent="0.25">
      <c r="B166" s="18" t="s">
        <v>29</v>
      </c>
      <c r="C166" s="17">
        <v>0</v>
      </c>
      <c r="D166" s="17">
        <f>10*8*(8-C166)/2*(C166/8-1/4)</f>
        <v>-80</v>
      </c>
      <c r="E166" s="9" t="s">
        <v>14</v>
      </c>
      <c r="K166" s="3"/>
      <c r="L166" s="3"/>
      <c r="M166" s="3"/>
      <c r="N166" s="3"/>
      <c r="O166" s="3"/>
    </row>
    <row r="167" spans="1:15" x14ac:dyDescent="0.25">
      <c r="B167" s="18" t="s">
        <v>30</v>
      </c>
      <c r="C167" s="17">
        <f>D160</f>
        <v>4</v>
      </c>
      <c r="D167" s="17">
        <f>10*8*(8-C167)/2*(C167/8-1/4)</f>
        <v>40</v>
      </c>
      <c r="E167" s="9" t="s">
        <v>14</v>
      </c>
      <c r="K167" s="3"/>
      <c r="L167" s="3"/>
      <c r="M167" s="3" t="s">
        <v>15</v>
      </c>
      <c r="N167" s="3"/>
      <c r="O167" s="3"/>
    </row>
    <row r="168" spans="1:15" x14ac:dyDescent="0.25">
      <c r="B168" s="18" t="s">
        <v>31</v>
      </c>
      <c r="C168" s="17">
        <f>2*D160</f>
        <v>8</v>
      </c>
      <c r="D168" s="17">
        <f>10*8*(8-C168)/2*(C168/8-1/4)</f>
        <v>0</v>
      </c>
      <c r="E168" s="9" t="s">
        <v>14</v>
      </c>
    </row>
    <row r="169" spans="1:15" x14ac:dyDescent="0.25">
      <c r="B169" s="18"/>
      <c r="C169" s="17"/>
      <c r="D169" s="17"/>
      <c r="E169" s="9"/>
      <c r="L169" s="4"/>
      <c r="M169" s="15"/>
      <c r="N169" s="3"/>
      <c r="O169" s="3"/>
    </row>
    <row r="170" spans="1:15" x14ac:dyDescent="0.25">
      <c r="L170" s="4"/>
      <c r="M170" s="15"/>
      <c r="N170" s="3"/>
      <c r="O170" s="3"/>
    </row>
    <row r="171" spans="1:15" x14ac:dyDescent="0.25">
      <c r="L171" s="3"/>
      <c r="M171" s="15"/>
      <c r="N171" s="3"/>
      <c r="O171" s="3"/>
    </row>
    <row r="172" spans="1:15" x14ac:dyDescent="0.25">
      <c r="B172" s="10" t="s">
        <v>5</v>
      </c>
      <c r="C172" s="10" t="s">
        <v>6</v>
      </c>
      <c r="D172" s="10" t="s">
        <v>7</v>
      </c>
      <c r="E172" s="10" t="s">
        <v>8</v>
      </c>
      <c r="F172" s="10" t="s">
        <v>9</v>
      </c>
      <c r="G172" s="10" t="s">
        <v>10</v>
      </c>
      <c r="H172" s="10" t="s">
        <v>11</v>
      </c>
      <c r="I172" s="10"/>
      <c r="J172" s="10"/>
      <c r="K172" s="16"/>
      <c r="L172" s="17"/>
    </row>
    <row r="173" spans="1:15" x14ac:dyDescent="0.25">
      <c r="A173" t="s">
        <v>18</v>
      </c>
      <c r="B173" s="16">
        <v>1</v>
      </c>
      <c r="C173" s="16">
        <v>-4</v>
      </c>
      <c r="D173" s="16">
        <v>6</v>
      </c>
      <c r="E173" s="16">
        <v>-4</v>
      </c>
      <c r="F173" s="16">
        <v>1</v>
      </c>
      <c r="G173" s="16">
        <v>0</v>
      </c>
      <c r="H173" s="16">
        <v>0</v>
      </c>
      <c r="I173" s="16"/>
      <c r="J173" s="16"/>
      <c r="K173" s="17">
        <f>10*D160*D160*D160*D160</f>
        <v>2560</v>
      </c>
    </row>
    <row r="174" spans="1:15" x14ac:dyDescent="0.25">
      <c r="A174" t="s">
        <v>19</v>
      </c>
      <c r="B174" s="16">
        <v>0</v>
      </c>
      <c r="C174" s="16">
        <v>1</v>
      </c>
      <c r="D174" s="16">
        <v>-4</v>
      </c>
      <c r="E174" s="16">
        <v>6</v>
      </c>
      <c r="F174" s="16">
        <v>-4</v>
      </c>
      <c r="G174" s="16">
        <v>1</v>
      </c>
      <c r="H174" s="16">
        <v>0</v>
      </c>
      <c r="I174" s="16"/>
      <c r="J174" s="16"/>
      <c r="K174" s="17">
        <f>10*D160*D160*D160*D160</f>
        <v>2560</v>
      </c>
    </row>
    <row r="175" spans="1:15" x14ac:dyDescent="0.25">
      <c r="A175" t="s">
        <v>20</v>
      </c>
      <c r="B175" s="16">
        <v>0</v>
      </c>
      <c r="C175" s="16">
        <v>0</v>
      </c>
      <c r="D175" s="16">
        <v>1</v>
      </c>
      <c r="E175" s="16">
        <v>-4</v>
      </c>
      <c r="F175" s="16">
        <v>6</v>
      </c>
      <c r="G175" s="16">
        <v>-4</v>
      </c>
      <c r="H175" s="16">
        <v>1</v>
      </c>
      <c r="I175" s="16"/>
      <c r="J175" s="16"/>
      <c r="K175" s="17">
        <f>10*D160*D160*D160*D160</f>
        <v>2560</v>
      </c>
    </row>
    <row r="176" spans="1:15" x14ac:dyDescent="0.25">
      <c r="A176" t="s">
        <v>23</v>
      </c>
      <c r="B176" s="16">
        <v>0</v>
      </c>
      <c r="C176" s="16">
        <v>0</v>
      </c>
      <c r="D176" s="16">
        <v>1</v>
      </c>
      <c r="E176" s="16">
        <v>0</v>
      </c>
      <c r="F176" s="16">
        <v>0</v>
      </c>
      <c r="G176" s="16">
        <v>0</v>
      </c>
      <c r="H176" s="16">
        <v>0</v>
      </c>
      <c r="I176" s="16"/>
      <c r="J176" s="16"/>
      <c r="K176" s="17">
        <v>0</v>
      </c>
    </row>
    <row r="177" spans="1:12" x14ac:dyDescent="0.25">
      <c r="A177" t="s">
        <v>24</v>
      </c>
      <c r="B177" s="16">
        <v>1</v>
      </c>
      <c r="C177" s="16">
        <v>-8</v>
      </c>
      <c r="D177" s="16">
        <v>0</v>
      </c>
      <c r="E177" s="16">
        <v>8</v>
      </c>
      <c r="F177" s="16">
        <v>-1</v>
      </c>
      <c r="G177" s="16">
        <v>0</v>
      </c>
      <c r="H177" s="16">
        <v>0</v>
      </c>
      <c r="I177" s="16"/>
      <c r="J177" s="16"/>
      <c r="K177" s="17">
        <v>0</v>
      </c>
    </row>
    <row r="178" spans="1:12" x14ac:dyDescent="0.25">
      <c r="A178" t="s">
        <v>45</v>
      </c>
      <c r="B178" s="16">
        <v>0</v>
      </c>
      <c r="C178" s="16">
        <v>0</v>
      </c>
      <c r="D178" s="16">
        <v>0</v>
      </c>
      <c r="E178" s="16">
        <v>0</v>
      </c>
      <c r="F178" s="16">
        <v>1</v>
      </c>
      <c r="G178" s="16">
        <v>0</v>
      </c>
      <c r="H178" s="16">
        <v>0</v>
      </c>
      <c r="K178" s="17">
        <v>0</v>
      </c>
    </row>
    <row r="179" spans="1:12" x14ac:dyDescent="0.25">
      <c r="A179" t="s">
        <v>46</v>
      </c>
      <c r="B179" s="16">
        <v>0</v>
      </c>
      <c r="C179" s="16">
        <v>0</v>
      </c>
      <c r="D179" s="16">
        <v>1</v>
      </c>
      <c r="E179" s="16">
        <v>-16</v>
      </c>
      <c r="F179" s="16">
        <v>30</v>
      </c>
      <c r="G179" s="16">
        <v>-16</v>
      </c>
      <c r="H179" s="16">
        <v>1</v>
      </c>
      <c r="K179" s="17">
        <v>0</v>
      </c>
    </row>
    <row r="180" spans="1:12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</row>
    <row r="181" spans="1:12" x14ac:dyDescent="0.25">
      <c r="C181" s="16" t="str">
        <f t="array" ref="C181:C187">TRANSPOSE(B172:H172)</f>
        <v>W-1</v>
      </c>
      <c r="D181" s="17">
        <f t="array" ref="D181:D187">MMULT(MINVERSE(B173:H179),K173:K179)</f>
        <v>8533.3333333333321</v>
      </c>
      <c r="E181" s="9"/>
      <c r="F181" s="9"/>
      <c r="G181" s="16"/>
      <c r="H181" s="16"/>
      <c r="I181" s="16"/>
      <c r="J181" s="16"/>
      <c r="K181" s="16"/>
      <c r="L181" s="16"/>
    </row>
    <row r="182" spans="1:12" x14ac:dyDescent="0.25">
      <c r="C182" s="16" t="str">
        <v>W0</v>
      </c>
      <c r="D182" s="17">
        <v>1280</v>
      </c>
      <c r="E182" s="9"/>
      <c r="F182" s="9"/>
      <c r="G182" s="9"/>
      <c r="H182" s="9"/>
      <c r="I182" s="9"/>
      <c r="J182" s="9"/>
      <c r="K182" s="9"/>
      <c r="L182" s="9"/>
    </row>
    <row r="183" spans="1:12" x14ac:dyDescent="0.25">
      <c r="C183" s="16" t="str">
        <v>W1</v>
      </c>
      <c r="D183" s="17">
        <v>4.8446095620006832E-14</v>
      </c>
      <c r="E183" s="9"/>
      <c r="G183" s="9"/>
      <c r="H183" s="9"/>
      <c r="I183" s="9"/>
      <c r="J183" s="9"/>
      <c r="K183" s="9"/>
      <c r="L183" s="9"/>
    </row>
    <row r="184" spans="1:12" x14ac:dyDescent="0.25">
      <c r="C184" s="16" t="str">
        <v>W2</v>
      </c>
      <c r="D184" s="17">
        <v>213.33333333333331</v>
      </c>
      <c r="E184" s="9"/>
      <c r="F184" s="9"/>
      <c r="G184" s="9"/>
      <c r="H184" s="9"/>
      <c r="I184" s="9"/>
      <c r="J184" s="9"/>
      <c r="K184" s="9"/>
      <c r="L184" s="9"/>
    </row>
    <row r="185" spans="1:12" x14ac:dyDescent="0.25">
      <c r="C185" s="16" t="str">
        <v>W3</v>
      </c>
      <c r="D185" s="17">
        <v>-1.2048723410679473E-13</v>
      </c>
      <c r="E185" s="9"/>
      <c r="F185" s="9"/>
      <c r="G185" s="9"/>
      <c r="H185" s="9"/>
      <c r="I185" s="9"/>
      <c r="J185" s="9"/>
      <c r="K185" s="9"/>
      <c r="L185" s="9"/>
    </row>
    <row r="186" spans="1:12" x14ac:dyDescent="0.25">
      <c r="C186" s="16" t="str">
        <v>W4</v>
      </c>
      <c r="D186" s="17">
        <v>-1.9895196601282805E-13</v>
      </c>
      <c r="E186" s="9"/>
      <c r="F186" s="9"/>
      <c r="G186" s="9"/>
      <c r="H186" s="9"/>
      <c r="I186" s="9"/>
      <c r="J186" s="9"/>
      <c r="K186" s="9"/>
      <c r="L186" s="9"/>
    </row>
    <row r="187" spans="1:12" x14ac:dyDescent="0.25">
      <c r="C187" s="16" t="str">
        <v>W5</v>
      </c>
      <c r="D187" s="17">
        <v>3413.333333333333</v>
      </c>
      <c r="E187" s="9"/>
      <c r="F187" s="9"/>
      <c r="G187" s="9"/>
      <c r="H187" s="9"/>
      <c r="I187" s="9"/>
      <c r="J187" s="9"/>
      <c r="K187" s="9"/>
      <c r="L187" s="9"/>
    </row>
    <row r="188" spans="1:12" x14ac:dyDescent="0.25">
      <c r="B188" s="9"/>
      <c r="C188" s="16"/>
      <c r="D188" s="17"/>
      <c r="E188" s="9"/>
      <c r="F188" s="9"/>
      <c r="G188" s="9"/>
      <c r="H188" s="9"/>
      <c r="I188" s="9"/>
      <c r="J188" s="9"/>
      <c r="K188" s="9"/>
      <c r="L188" s="9"/>
    </row>
    <row r="189" spans="1:12" x14ac:dyDescent="0.25">
      <c r="B189" s="9"/>
      <c r="C189" s="10"/>
      <c r="D189" s="17"/>
      <c r="E189" s="9"/>
      <c r="F189" s="9"/>
      <c r="G189" s="9"/>
      <c r="H189" s="9"/>
      <c r="I189" s="9"/>
      <c r="J189" s="9"/>
      <c r="K189" s="9"/>
      <c r="L189" s="9"/>
    </row>
    <row r="190" spans="1:12" x14ac:dyDescent="0.25">
      <c r="B190" s="4" t="s">
        <v>27</v>
      </c>
      <c r="C190" s="10"/>
      <c r="D190" s="17"/>
      <c r="E190" s="9"/>
      <c r="F190" s="9"/>
      <c r="G190" s="9"/>
      <c r="H190" s="9"/>
      <c r="I190" s="9"/>
      <c r="J190" s="9"/>
      <c r="K190" s="9"/>
      <c r="L190" s="9"/>
    </row>
    <row r="191" spans="1:12" x14ac:dyDescent="0.25">
      <c r="B191" s="4"/>
      <c r="C191" s="10"/>
      <c r="D191" s="17"/>
      <c r="E191" s="9"/>
      <c r="F191" s="9"/>
      <c r="G191" s="9"/>
      <c r="H191" s="9"/>
      <c r="I191" s="9"/>
      <c r="J191" s="9"/>
      <c r="K191" s="9"/>
      <c r="L191" s="9"/>
    </row>
    <row r="192" spans="1:12" x14ac:dyDescent="0.25">
      <c r="B192" s="4"/>
      <c r="C192" s="10"/>
      <c r="D192" s="17"/>
      <c r="E192" s="9"/>
      <c r="F192" s="9"/>
      <c r="G192" s="9"/>
      <c r="H192" s="9"/>
      <c r="I192" s="9"/>
      <c r="J192" s="9"/>
      <c r="K192" s="9"/>
      <c r="L192" s="9"/>
    </row>
    <row r="193" spans="2:15" x14ac:dyDescent="0.25">
      <c r="B193" s="9"/>
      <c r="C193" s="10" t="s">
        <v>35</v>
      </c>
      <c r="D193" s="19" t="s">
        <v>34</v>
      </c>
      <c r="E193" s="9"/>
      <c r="F193" s="9"/>
      <c r="G193" s="9"/>
      <c r="H193" s="9"/>
      <c r="I193" s="9"/>
      <c r="J193" s="9"/>
      <c r="K193" s="9"/>
      <c r="L193" s="9"/>
    </row>
    <row r="194" spans="2:15" x14ac:dyDescent="0.25">
      <c r="B194" s="18" t="s">
        <v>29</v>
      </c>
      <c r="C194" s="17">
        <f>C166</f>
        <v>0</v>
      </c>
      <c r="D194" s="17">
        <f>(D181-16*D182+30*D183-16*D184+D185)/(12*$D$160*$D$160)</f>
        <v>-80</v>
      </c>
      <c r="E194" s="9" t="s">
        <v>14</v>
      </c>
      <c r="F194" s="9"/>
      <c r="G194" s="9"/>
      <c r="H194" s="9"/>
      <c r="I194" s="9"/>
      <c r="J194" s="9"/>
      <c r="K194" s="9"/>
      <c r="L194" s="9"/>
    </row>
    <row r="195" spans="2:15" x14ac:dyDescent="0.25">
      <c r="B195" s="18" t="s">
        <v>30</v>
      </c>
      <c r="C195" s="17">
        <f t="shared" ref="C195:C196" si="4">C167</f>
        <v>4</v>
      </c>
      <c r="D195" s="17">
        <f t="shared" ref="D195:D196" si="5">(D182-16*D183+30*D184-16*D185+D186)/(12*$D$160*$D$160)</f>
        <v>40</v>
      </c>
      <c r="E195" s="9" t="s">
        <v>14</v>
      </c>
      <c r="F195" s="9"/>
      <c r="G195" s="9"/>
      <c r="H195" s="9"/>
      <c r="I195" s="9"/>
      <c r="J195" s="9"/>
      <c r="K195" s="9"/>
      <c r="L195" s="9"/>
    </row>
    <row r="196" spans="2:15" x14ac:dyDescent="0.25">
      <c r="B196" s="18" t="s">
        <v>31</v>
      </c>
      <c r="C196" s="17">
        <f t="shared" si="4"/>
        <v>8</v>
      </c>
      <c r="D196" s="17">
        <f t="shared" si="5"/>
        <v>-2.3684757858670005E-15</v>
      </c>
      <c r="E196" s="9" t="s">
        <v>14</v>
      </c>
      <c r="F196" s="9"/>
      <c r="G196" s="9"/>
      <c r="H196" s="9"/>
      <c r="I196" s="9"/>
      <c r="J196" s="9"/>
      <c r="K196" s="9"/>
      <c r="L196" s="9"/>
    </row>
    <row r="197" spans="2:15" x14ac:dyDescent="0.25">
      <c r="B197" s="18"/>
      <c r="C197" s="17"/>
      <c r="D197" s="17"/>
      <c r="E197" s="9"/>
      <c r="F197" s="9"/>
      <c r="G197" s="9"/>
      <c r="H197" s="9"/>
      <c r="I197" s="9"/>
      <c r="J197" s="9"/>
      <c r="K197" s="9"/>
      <c r="L197" s="9"/>
    </row>
    <row r="198" spans="2:15" x14ac:dyDescent="0.25">
      <c r="B198" s="18"/>
      <c r="C198" s="17"/>
      <c r="D198" s="17"/>
      <c r="E198" s="9"/>
      <c r="F198" s="9"/>
      <c r="G198" s="9"/>
      <c r="H198" s="9"/>
      <c r="I198" s="9"/>
      <c r="J198" s="9"/>
      <c r="K198" s="9"/>
      <c r="L198" s="9"/>
    </row>
    <row r="201" spans="2:15" ht="18.75" x14ac:dyDescent="0.25">
      <c r="B201" s="1"/>
      <c r="E201" s="12" t="s">
        <v>52</v>
      </c>
    </row>
    <row r="202" spans="2:15" x14ac:dyDescent="0.25">
      <c r="C202" s="21" t="s">
        <v>50</v>
      </c>
      <c r="D202" s="20">
        <v>2</v>
      </c>
      <c r="K202" s="4" t="s">
        <v>17</v>
      </c>
    </row>
    <row r="203" spans="2:15" x14ac:dyDescent="0.25">
      <c r="B203" s="1"/>
      <c r="C203" s="23" t="s">
        <v>37</v>
      </c>
      <c r="D203" s="22">
        <f xml:space="preserve"> 8/1</f>
        <v>8</v>
      </c>
      <c r="E203" t="s">
        <v>38</v>
      </c>
      <c r="K203" s="4"/>
    </row>
    <row r="206" spans="2:15" x14ac:dyDescent="0.25">
      <c r="B206" s="6" t="s">
        <v>39</v>
      </c>
    </row>
    <row r="207" spans="2:15" x14ac:dyDescent="0.25">
      <c r="K207" s="4" t="s">
        <v>0</v>
      </c>
      <c r="L207" s="3"/>
      <c r="M207" s="3"/>
      <c r="N207" s="3"/>
      <c r="O207" s="3"/>
    </row>
    <row r="208" spans="2:15" x14ac:dyDescent="0.25">
      <c r="B208" s="9"/>
      <c r="C208" s="10" t="s">
        <v>35</v>
      </c>
      <c r="D208" s="19" t="s">
        <v>34</v>
      </c>
      <c r="E208" s="9"/>
      <c r="K208" s="3"/>
      <c r="L208" s="4" t="s">
        <v>1</v>
      </c>
      <c r="M208" s="3" t="s">
        <v>3</v>
      </c>
      <c r="N208" s="3"/>
      <c r="O208" s="3" t="s">
        <v>2</v>
      </c>
    </row>
    <row r="209" spans="1:15" x14ac:dyDescent="0.25">
      <c r="B209" s="18" t="s">
        <v>29</v>
      </c>
      <c r="C209" s="17">
        <v>0</v>
      </c>
      <c r="D209" s="17">
        <f>10*8*(8-C209)/2*(C209/8-1/4)</f>
        <v>-80</v>
      </c>
      <c r="E209" s="9" t="s">
        <v>14</v>
      </c>
      <c r="K209" s="3"/>
      <c r="L209" s="3"/>
      <c r="M209" s="3"/>
      <c r="N209" s="3"/>
      <c r="O209" s="3"/>
    </row>
    <row r="210" spans="1:15" x14ac:dyDescent="0.25">
      <c r="B210" s="18" t="s">
        <v>30</v>
      </c>
      <c r="C210" s="17">
        <f>D203</f>
        <v>8</v>
      </c>
      <c r="D210" s="17">
        <f>10*8*(8-C210)/2*(C210/8-1/4)</f>
        <v>0</v>
      </c>
      <c r="E210" s="9" t="s">
        <v>14</v>
      </c>
      <c r="K210" s="3"/>
      <c r="L210" s="3"/>
      <c r="M210" s="3" t="s">
        <v>15</v>
      </c>
      <c r="N210" s="3"/>
      <c r="O210" s="3"/>
    </row>
    <row r="211" spans="1:15" x14ac:dyDescent="0.25">
      <c r="B211" s="18"/>
      <c r="C211" s="17"/>
      <c r="D211" s="17"/>
      <c r="E211" s="9"/>
      <c r="L211" s="4"/>
      <c r="M211" s="15"/>
      <c r="N211" s="3"/>
      <c r="O211" s="3"/>
    </row>
    <row r="212" spans="1:15" x14ac:dyDescent="0.25">
      <c r="L212" s="4"/>
      <c r="M212" s="15"/>
      <c r="N212" s="3"/>
      <c r="O212" s="3"/>
    </row>
    <row r="213" spans="1:15" x14ac:dyDescent="0.25">
      <c r="L213" s="3"/>
      <c r="M213" s="15"/>
      <c r="N213" s="3"/>
      <c r="O213" s="3"/>
    </row>
    <row r="214" spans="1:15" x14ac:dyDescent="0.25">
      <c r="B214" s="10" t="s">
        <v>5</v>
      </c>
      <c r="C214" s="10" t="s">
        <v>6</v>
      </c>
      <c r="D214" s="10" t="s">
        <v>7</v>
      </c>
      <c r="E214" s="10" t="s">
        <v>8</v>
      </c>
      <c r="F214" s="10" t="s">
        <v>9</v>
      </c>
      <c r="G214" s="10" t="s">
        <v>10</v>
      </c>
      <c r="H214" s="10"/>
      <c r="I214" s="10"/>
      <c r="J214" s="10"/>
      <c r="K214" s="16"/>
      <c r="L214" s="17"/>
    </row>
    <row r="215" spans="1:15" x14ac:dyDescent="0.25">
      <c r="A215" t="s">
        <v>18</v>
      </c>
      <c r="B215" s="16">
        <v>1</v>
      </c>
      <c r="C215" s="16">
        <v>-4</v>
      </c>
      <c r="D215" s="16">
        <v>6</v>
      </c>
      <c r="E215" s="16">
        <v>-4</v>
      </c>
      <c r="F215" s="16">
        <v>1</v>
      </c>
      <c r="G215" s="16">
        <v>0</v>
      </c>
      <c r="H215" s="16"/>
      <c r="I215" s="17">
        <f>10*D203*D203*D203*D203</f>
        <v>40960</v>
      </c>
      <c r="J215" s="16"/>
    </row>
    <row r="216" spans="1:15" x14ac:dyDescent="0.25">
      <c r="A216" t="s">
        <v>19</v>
      </c>
      <c r="B216" s="16">
        <v>0</v>
      </c>
      <c r="C216" s="16">
        <v>1</v>
      </c>
      <c r="D216" s="16">
        <v>-4</v>
      </c>
      <c r="E216" s="16">
        <v>6</v>
      </c>
      <c r="F216" s="16">
        <v>-4</v>
      </c>
      <c r="G216" s="16">
        <v>1</v>
      </c>
      <c r="H216" s="16"/>
      <c r="I216" s="17">
        <f>10*D203*D203*D203*D203</f>
        <v>40960</v>
      </c>
      <c r="J216" s="16"/>
    </row>
    <row r="217" spans="1:15" x14ac:dyDescent="0.25">
      <c r="A217" t="s">
        <v>23</v>
      </c>
      <c r="B217" s="16">
        <v>0</v>
      </c>
      <c r="C217" s="16">
        <v>0</v>
      </c>
      <c r="D217" s="16">
        <v>1</v>
      </c>
      <c r="E217" s="16">
        <v>0</v>
      </c>
      <c r="F217" s="16">
        <v>0</v>
      </c>
      <c r="G217" s="16">
        <v>0</v>
      </c>
      <c r="H217" s="16"/>
      <c r="I217" s="17">
        <v>0</v>
      </c>
      <c r="J217" s="16"/>
    </row>
    <row r="218" spans="1:15" x14ac:dyDescent="0.25">
      <c r="A218" t="s">
        <v>24</v>
      </c>
      <c r="B218" s="16">
        <v>1</v>
      </c>
      <c r="C218" s="16">
        <v>-8</v>
      </c>
      <c r="D218" s="16">
        <v>0</v>
      </c>
      <c r="E218" s="16">
        <v>8</v>
      </c>
      <c r="F218" s="16">
        <v>-1</v>
      </c>
      <c r="G218" s="16">
        <v>0</v>
      </c>
      <c r="H218" s="16"/>
      <c r="I218" s="17">
        <v>0</v>
      </c>
      <c r="J218" s="16"/>
    </row>
    <row r="219" spans="1:15" x14ac:dyDescent="0.25">
      <c r="A219" t="s">
        <v>43</v>
      </c>
      <c r="B219" s="16">
        <v>0</v>
      </c>
      <c r="C219" s="16">
        <v>0</v>
      </c>
      <c r="D219" s="16">
        <v>0</v>
      </c>
      <c r="E219" s="16">
        <v>1</v>
      </c>
      <c r="F219" s="16">
        <v>0</v>
      </c>
      <c r="G219" s="16">
        <v>0</v>
      </c>
      <c r="I219" s="17">
        <v>0</v>
      </c>
    </row>
    <row r="220" spans="1:15" x14ac:dyDescent="0.25">
      <c r="A220" t="s">
        <v>44</v>
      </c>
      <c r="B220" s="16">
        <v>0</v>
      </c>
      <c r="C220" s="16">
        <v>1</v>
      </c>
      <c r="D220" s="16">
        <v>-16</v>
      </c>
      <c r="E220" s="16">
        <v>30</v>
      </c>
      <c r="F220" s="16">
        <v>-16</v>
      </c>
      <c r="G220" s="16">
        <v>1</v>
      </c>
      <c r="I220" s="17">
        <v>0</v>
      </c>
    </row>
    <row r="221" spans="1:15" x14ac:dyDescent="0.25"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7"/>
    </row>
    <row r="222" spans="1:15" x14ac:dyDescent="0.25">
      <c r="B222" t="s">
        <v>18</v>
      </c>
      <c r="C222" s="16" t="str">
        <f t="array" ref="C222:C227">TRANSPOSE(B214:G214)</f>
        <v>W-1</v>
      </c>
      <c r="D222" s="17">
        <f t="array" ref="D222:D227">MMULT(MINVERSE(B215:G220),I215:I220)</f>
        <v>71680</v>
      </c>
      <c r="E222" s="9"/>
      <c r="F222" s="9"/>
      <c r="G222" s="16"/>
      <c r="H222" s="16"/>
      <c r="I222" s="16"/>
      <c r="J222" s="16"/>
      <c r="K222" s="16"/>
      <c r="L222" s="16"/>
    </row>
    <row r="223" spans="1:15" x14ac:dyDescent="0.25">
      <c r="B223" t="s">
        <v>19</v>
      </c>
      <c r="C223" s="16" t="str">
        <v>W0</v>
      </c>
      <c r="D223" s="17">
        <v>8533.3333333333339</v>
      </c>
      <c r="E223" s="9"/>
      <c r="F223" s="9"/>
      <c r="G223" s="9"/>
      <c r="H223" s="9"/>
      <c r="I223" s="9"/>
      <c r="J223" s="9"/>
      <c r="K223" s="9"/>
      <c r="L223" s="9"/>
    </row>
    <row r="224" spans="1:15" x14ac:dyDescent="0.25">
      <c r="B224" t="s">
        <v>23</v>
      </c>
      <c r="C224" s="16" t="str">
        <v>W1</v>
      </c>
      <c r="D224" s="17">
        <v>0</v>
      </c>
      <c r="E224" s="9"/>
      <c r="G224" s="9"/>
      <c r="H224" s="9"/>
      <c r="I224" s="9"/>
      <c r="J224" s="9"/>
      <c r="K224" s="9"/>
      <c r="L224" s="9"/>
    </row>
    <row r="225" spans="2:12" x14ac:dyDescent="0.25">
      <c r="B225" t="s">
        <v>24</v>
      </c>
      <c r="C225" s="16" t="str">
        <v>W2</v>
      </c>
      <c r="D225" s="17">
        <v>3.0144237274670915E-13</v>
      </c>
      <c r="E225" s="9"/>
      <c r="F225" s="9"/>
      <c r="G225" s="9"/>
      <c r="H225" s="9"/>
      <c r="I225" s="9"/>
      <c r="J225" s="9"/>
      <c r="K225" s="9"/>
      <c r="L225" s="9"/>
    </row>
    <row r="226" spans="2:12" x14ac:dyDescent="0.25">
      <c r="B226" t="s">
        <v>43</v>
      </c>
      <c r="C226" s="16" t="str">
        <v>W3</v>
      </c>
      <c r="D226" s="17">
        <v>3413.3333333333339</v>
      </c>
      <c r="E226" s="9"/>
      <c r="F226" s="9"/>
      <c r="G226" s="9"/>
      <c r="H226" s="9"/>
      <c r="I226" s="9"/>
      <c r="J226" s="9"/>
      <c r="K226" s="9"/>
      <c r="L226" s="9"/>
    </row>
    <row r="227" spans="2:12" x14ac:dyDescent="0.25">
      <c r="B227" t="s">
        <v>44</v>
      </c>
      <c r="C227" s="16" t="str">
        <v>W4</v>
      </c>
      <c r="D227" s="17">
        <v>46080</v>
      </c>
      <c r="E227" s="9"/>
      <c r="F227" s="9"/>
      <c r="G227" s="9"/>
      <c r="H227" s="9"/>
      <c r="I227" s="9"/>
      <c r="J227" s="9"/>
      <c r="K227" s="9"/>
      <c r="L227" s="9"/>
    </row>
    <row r="228" spans="2:12" x14ac:dyDescent="0.25">
      <c r="B228" s="9"/>
      <c r="C228" s="16"/>
      <c r="D228" s="17"/>
      <c r="E228" s="9"/>
      <c r="F228" s="9"/>
      <c r="G228" s="9"/>
      <c r="H228" s="9"/>
      <c r="I228" s="9"/>
      <c r="J228" s="9"/>
      <c r="K228" s="9"/>
      <c r="L228" s="9"/>
    </row>
    <row r="229" spans="2:12" x14ac:dyDescent="0.25">
      <c r="B229" s="9"/>
      <c r="C229" s="10"/>
      <c r="D229" s="17"/>
      <c r="E229" s="9"/>
      <c r="F229" s="9"/>
      <c r="G229" s="9"/>
      <c r="H229" s="9"/>
      <c r="I229" s="9"/>
      <c r="J229" s="9"/>
      <c r="K229" s="9"/>
      <c r="L229" s="9"/>
    </row>
    <row r="230" spans="2:12" x14ac:dyDescent="0.25">
      <c r="B230" s="4" t="s">
        <v>27</v>
      </c>
      <c r="C230" s="10"/>
      <c r="D230" s="17"/>
      <c r="E230" s="9"/>
      <c r="F230" s="9"/>
      <c r="G230" s="9"/>
      <c r="H230" s="9"/>
      <c r="I230" s="9"/>
      <c r="J230" s="9"/>
      <c r="K230" s="9"/>
      <c r="L230" s="9"/>
    </row>
    <row r="231" spans="2:12" x14ac:dyDescent="0.25">
      <c r="B231" s="4"/>
      <c r="C231" s="10"/>
      <c r="D231" s="17"/>
      <c r="E231" s="9"/>
      <c r="F231" s="9"/>
      <c r="G231" s="9"/>
      <c r="H231" s="9"/>
      <c r="I231" s="9"/>
      <c r="J231" s="9"/>
      <c r="K231" s="9"/>
      <c r="L231" s="9"/>
    </row>
    <row r="232" spans="2:12" x14ac:dyDescent="0.25">
      <c r="B232" s="4"/>
      <c r="C232" s="10"/>
      <c r="D232" s="17"/>
      <c r="E232" s="9"/>
      <c r="F232" s="9"/>
      <c r="G232" s="9"/>
      <c r="H232" s="9"/>
      <c r="I232" s="9"/>
      <c r="J232" s="9"/>
      <c r="K232" s="9"/>
      <c r="L232" s="9"/>
    </row>
    <row r="233" spans="2:12" x14ac:dyDescent="0.25">
      <c r="B233" s="9"/>
      <c r="C233" s="10" t="s">
        <v>35</v>
      </c>
      <c r="D233" s="19" t="s">
        <v>34</v>
      </c>
      <c r="E233" s="9"/>
      <c r="F233" s="9"/>
      <c r="G233" s="9"/>
      <c r="H233" s="9"/>
      <c r="I233" s="9"/>
      <c r="J233" s="9"/>
      <c r="K233" s="9"/>
      <c r="L233" s="9"/>
    </row>
    <row r="234" spans="2:12" x14ac:dyDescent="0.25">
      <c r="B234" s="18" t="s">
        <v>29</v>
      </c>
      <c r="C234" s="17">
        <f>C209</f>
        <v>0</v>
      </c>
      <c r="D234" s="17">
        <f>(D222-16*D223+30*D224-16*D225+D226)/(12*$D$203*$D$203)</f>
        <v>-80.000000000000014</v>
      </c>
      <c r="E234" s="9" t="s">
        <v>14</v>
      </c>
      <c r="F234" s="9"/>
      <c r="G234" s="9"/>
      <c r="H234" s="9"/>
      <c r="I234" s="9"/>
      <c r="J234" s="9"/>
      <c r="K234" s="9"/>
      <c r="L234" s="9"/>
    </row>
    <row r="235" spans="2:12" x14ac:dyDescent="0.25">
      <c r="B235" s="18" t="s">
        <v>30</v>
      </c>
      <c r="C235" s="17">
        <f>C210</f>
        <v>8</v>
      </c>
      <c r="D235" s="17">
        <f>(D223-16*D224+30*D225-16*D226+D227)/(12*$D$203*$D$203)</f>
        <v>0</v>
      </c>
      <c r="E235" s="9" t="s">
        <v>14</v>
      </c>
      <c r="F235" s="9"/>
      <c r="G235" s="9"/>
      <c r="H235" s="9"/>
      <c r="I235" s="9"/>
      <c r="J235" s="9"/>
      <c r="K235" s="9"/>
      <c r="L235" s="9"/>
    </row>
    <row r="236" spans="2:12" x14ac:dyDescent="0.25">
      <c r="B236" s="18"/>
      <c r="C236" s="17"/>
      <c r="D236" s="17"/>
      <c r="E236" s="9"/>
      <c r="F236" s="9"/>
      <c r="G236" s="9"/>
      <c r="H236" s="9"/>
      <c r="I236" s="9"/>
      <c r="J236" s="9"/>
      <c r="K236" s="9"/>
      <c r="L236" s="9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1516" r:id="rId4">
          <objectPr defaultSize="0" autoPict="0" r:id="rId5">
            <anchor moveWithCells="1" sizeWithCells="1">
              <from>
                <xdr:col>9</xdr:col>
                <xdr:colOff>552450</xdr:colOff>
                <xdr:row>26</xdr:row>
                <xdr:rowOff>114300</xdr:rowOff>
              </from>
              <to>
                <xdr:col>14</xdr:col>
                <xdr:colOff>0</xdr:colOff>
                <xdr:row>38</xdr:row>
                <xdr:rowOff>47625</xdr:rowOff>
              </to>
            </anchor>
          </objectPr>
        </oleObject>
      </mc:Choice>
      <mc:Fallback>
        <oleObject progId="Equation.DSMT4" shapeId="21516" r:id="rId4"/>
      </mc:Fallback>
    </mc:AlternateContent>
    <mc:AlternateContent xmlns:mc="http://schemas.openxmlformats.org/markup-compatibility/2006">
      <mc:Choice Requires="x14">
        <oleObject progId="Equation.DSMT4" shapeId="21517" r:id="rId6">
          <objectPr defaultSize="0" autoPict="0" r:id="rId7">
            <anchor moveWithCells="1" sizeWithCells="1">
              <from>
                <xdr:col>6</xdr:col>
                <xdr:colOff>9525</xdr:colOff>
                <xdr:row>28</xdr:row>
                <xdr:rowOff>0</xdr:rowOff>
              </from>
              <to>
                <xdr:col>6</xdr:col>
                <xdr:colOff>657225</xdr:colOff>
                <xdr:row>29</xdr:row>
                <xdr:rowOff>47625</xdr:rowOff>
              </to>
            </anchor>
          </objectPr>
        </oleObject>
      </mc:Choice>
      <mc:Fallback>
        <oleObject progId="Equation.DSMT4" shapeId="21517" r:id="rId6"/>
      </mc:Fallback>
    </mc:AlternateContent>
    <mc:AlternateContent xmlns:mc="http://schemas.openxmlformats.org/markup-compatibility/2006">
      <mc:Choice Requires="x14">
        <oleObject progId="Equation.DSMT4" shapeId="21518" r:id="rId8">
          <objectPr defaultSize="0" autoPict="0" r:id="rId9">
            <anchor moveWithCells="1" sizeWithCells="1">
              <from>
                <xdr:col>5</xdr:col>
                <xdr:colOff>38100</xdr:colOff>
                <xdr:row>29</xdr:row>
                <xdr:rowOff>133350</xdr:rowOff>
              </from>
              <to>
                <xdr:col>7</xdr:col>
                <xdr:colOff>190500</xdr:colOff>
                <xdr:row>31</xdr:row>
                <xdr:rowOff>57150</xdr:rowOff>
              </to>
            </anchor>
          </objectPr>
        </oleObject>
      </mc:Choice>
      <mc:Fallback>
        <oleObject progId="Equation.DSMT4" shapeId="21518" r:id="rId8"/>
      </mc:Fallback>
    </mc:AlternateContent>
    <mc:AlternateContent xmlns:mc="http://schemas.openxmlformats.org/markup-compatibility/2006">
      <mc:Choice Requires="x14">
        <oleObject progId="Equation.DSMT4" shapeId="21519" r:id="rId10">
          <objectPr defaultSize="0" autoPict="0" r:id="rId11">
            <anchor moveWithCells="1" sizeWithCells="1">
              <from>
                <xdr:col>6</xdr:col>
                <xdr:colOff>0</xdr:colOff>
                <xdr:row>31</xdr:row>
                <xdr:rowOff>142875</xdr:rowOff>
              </from>
              <to>
                <xdr:col>6</xdr:col>
                <xdr:colOff>514350</xdr:colOff>
                <xdr:row>33</xdr:row>
                <xdr:rowOff>66675</xdr:rowOff>
              </to>
            </anchor>
          </objectPr>
        </oleObject>
      </mc:Choice>
      <mc:Fallback>
        <oleObject progId="Equation.DSMT4" shapeId="21519" r:id="rId10"/>
      </mc:Fallback>
    </mc:AlternateContent>
    <mc:AlternateContent xmlns:mc="http://schemas.openxmlformats.org/markup-compatibility/2006">
      <mc:Choice Requires="x14">
        <oleObject progId="Equation.DSMT4" shapeId="21520" r:id="rId12">
          <objectPr defaultSize="0" r:id="rId13">
            <anchor moveWithCells="1" sizeWithCells="1">
              <from>
                <xdr:col>4</xdr:col>
                <xdr:colOff>800100</xdr:colOff>
                <xdr:row>33</xdr:row>
                <xdr:rowOff>180975</xdr:rowOff>
              </from>
              <to>
                <xdr:col>7</xdr:col>
                <xdr:colOff>895350</xdr:colOff>
                <xdr:row>35</xdr:row>
                <xdr:rowOff>104775</xdr:rowOff>
              </to>
            </anchor>
          </objectPr>
        </oleObject>
      </mc:Choice>
      <mc:Fallback>
        <oleObject progId="Equation.DSMT4" shapeId="21520" r:id="rId12"/>
      </mc:Fallback>
    </mc:AlternateContent>
    <mc:AlternateContent xmlns:mc="http://schemas.openxmlformats.org/markup-compatibility/2006">
      <mc:Choice Requires="x14">
        <oleObject progId="Equation.DSMT4" shapeId="21532" r:id="rId14">
          <objectPr defaultSize="0" autoPict="0" r:id="rId15">
            <anchor moveWithCells="1" sizeWithCells="1">
              <from>
                <xdr:col>7</xdr:col>
                <xdr:colOff>485775</xdr:colOff>
                <xdr:row>86</xdr:row>
                <xdr:rowOff>57150</xdr:rowOff>
              </from>
              <to>
                <xdr:col>10</xdr:col>
                <xdr:colOff>123825</xdr:colOff>
                <xdr:row>93</xdr:row>
                <xdr:rowOff>85725</xdr:rowOff>
              </to>
            </anchor>
          </objectPr>
        </oleObject>
      </mc:Choice>
      <mc:Fallback>
        <oleObject progId="Equation.DSMT4" shapeId="21532" r:id="rId14"/>
      </mc:Fallback>
    </mc:AlternateContent>
    <mc:AlternateContent xmlns:mc="http://schemas.openxmlformats.org/markup-compatibility/2006">
      <mc:Choice Requires="x14">
        <oleObject progId="Equation.DSMT4" shapeId="21895" r:id="rId16">
          <objectPr defaultSize="0" autoPict="0" r:id="rId17">
            <anchor moveWithCells="1" sizeWithCells="1">
              <from>
                <xdr:col>4</xdr:col>
                <xdr:colOff>38100</xdr:colOff>
                <xdr:row>60</xdr:row>
                <xdr:rowOff>9525</xdr:rowOff>
              </from>
              <to>
                <xdr:col>7</xdr:col>
                <xdr:colOff>323850</xdr:colOff>
                <xdr:row>62</xdr:row>
                <xdr:rowOff>180975</xdr:rowOff>
              </to>
            </anchor>
          </objectPr>
        </oleObject>
      </mc:Choice>
      <mc:Fallback>
        <oleObject progId="Equation.DSMT4" shapeId="21895" r:id="rId16"/>
      </mc:Fallback>
    </mc:AlternateContent>
    <mc:AlternateContent xmlns:mc="http://schemas.openxmlformats.org/markup-compatibility/2006">
      <mc:Choice Requires="x14">
        <oleObject progId="Equation.DSMT4" shapeId="21896" r:id="rId18">
          <objectPr defaultSize="0" autoPict="0" r:id="rId19">
            <anchor moveWithCells="1" sizeWithCells="1">
              <from>
                <xdr:col>4</xdr:col>
                <xdr:colOff>28575</xdr:colOff>
                <xdr:row>95</xdr:row>
                <xdr:rowOff>9525</xdr:rowOff>
              </from>
              <to>
                <xdr:col>6</xdr:col>
                <xdr:colOff>161925</xdr:colOff>
                <xdr:row>97</xdr:row>
                <xdr:rowOff>114300</xdr:rowOff>
              </to>
            </anchor>
          </objectPr>
        </oleObject>
      </mc:Choice>
      <mc:Fallback>
        <oleObject progId="Equation.DSMT4" shapeId="21896" r:id="rId18"/>
      </mc:Fallback>
    </mc:AlternateContent>
    <mc:AlternateContent xmlns:mc="http://schemas.openxmlformats.org/markup-compatibility/2006">
      <mc:Choice Requires="x14">
        <oleObject progId="Equation.DSMT4" shapeId="21897" r:id="rId20">
          <objectPr defaultSize="0" autoPict="0" r:id="rId21">
            <anchor moveWithCells="1" sizeWithCells="1">
              <from>
                <xdr:col>5</xdr:col>
                <xdr:colOff>666750</xdr:colOff>
                <xdr:row>14</xdr:row>
                <xdr:rowOff>171450</xdr:rowOff>
              </from>
              <to>
                <xdr:col>9</xdr:col>
                <xdr:colOff>104775</xdr:colOff>
                <xdr:row>16</xdr:row>
                <xdr:rowOff>57150</xdr:rowOff>
              </to>
            </anchor>
          </objectPr>
        </oleObject>
      </mc:Choice>
      <mc:Fallback>
        <oleObject progId="Equation.DSMT4" shapeId="21897" r:id="rId20"/>
      </mc:Fallback>
    </mc:AlternateContent>
    <mc:AlternateContent xmlns:mc="http://schemas.openxmlformats.org/markup-compatibility/2006">
      <mc:Choice Requires="x14">
        <oleObject progId="Equation.DSMT4" shapeId="21898" r:id="rId22">
          <objectPr defaultSize="0" autoPict="0" r:id="rId23">
            <anchor moveWithCells="1" sizeWithCells="1">
              <from>
                <xdr:col>10</xdr:col>
                <xdr:colOff>0</xdr:colOff>
                <xdr:row>111</xdr:row>
                <xdr:rowOff>142875</xdr:rowOff>
              </from>
              <to>
                <xdr:col>14</xdr:col>
                <xdr:colOff>209550</xdr:colOff>
                <xdr:row>113</xdr:row>
                <xdr:rowOff>85725</xdr:rowOff>
              </to>
            </anchor>
          </objectPr>
        </oleObject>
      </mc:Choice>
      <mc:Fallback>
        <oleObject progId="Equation.DSMT4" shapeId="21898" r:id="rId22"/>
      </mc:Fallback>
    </mc:AlternateContent>
    <mc:AlternateContent xmlns:mc="http://schemas.openxmlformats.org/markup-compatibility/2006">
      <mc:Choice Requires="x14">
        <oleObject progId="Equation.DSMT4" shapeId="21899" r:id="rId24">
          <objectPr defaultSize="0" autoPict="0" r:id="rId7">
            <anchor moveWithCells="1" sizeWithCells="1">
              <from>
                <xdr:col>15</xdr:col>
                <xdr:colOff>9525</xdr:colOff>
                <xdr:row>116</xdr:row>
                <xdr:rowOff>0</xdr:rowOff>
              </from>
              <to>
                <xdr:col>15</xdr:col>
                <xdr:colOff>657225</xdr:colOff>
                <xdr:row>117</xdr:row>
                <xdr:rowOff>47625</xdr:rowOff>
              </to>
            </anchor>
          </objectPr>
        </oleObject>
      </mc:Choice>
      <mc:Fallback>
        <oleObject progId="Equation.DSMT4" shapeId="21899" r:id="rId24"/>
      </mc:Fallback>
    </mc:AlternateContent>
    <mc:AlternateContent xmlns:mc="http://schemas.openxmlformats.org/markup-compatibility/2006">
      <mc:Choice Requires="x14">
        <oleObject progId="Equation.DSMT4" shapeId="21900" r:id="rId25">
          <objectPr defaultSize="0" autoPict="0" r:id="rId9">
            <anchor moveWithCells="1" sizeWithCells="1">
              <from>
                <xdr:col>14</xdr:col>
                <xdr:colOff>38100</xdr:colOff>
                <xdr:row>117</xdr:row>
                <xdr:rowOff>133350</xdr:rowOff>
              </from>
              <to>
                <xdr:col>16</xdr:col>
                <xdr:colOff>190500</xdr:colOff>
                <xdr:row>119</xdr:row>
                <xdr:rowOff>57150</xdr:rowOff>
              </to>
            </anchor>
          </objectPr>
        </oleObject>
      </mc:Choice>
      <mc:Fallback>
        <oleObject progId="Equation.DSMT4" shapeId="21900" r:id="rId25"/>
      </mc:Fallback>
    </mc:AlternateContent>
    <mc:AlternateContent xmlns:mc="http://schemas.openxmlformats.org/markup-compatibility/2006">
      <mc:Choice Requires="x14">
        <oleObject progId="Equation.DSMT4" shapeId="21901" r:id="rId26">
          <objectPr defaultSize="0" autoPict="0" r:id="rId27">
            <anchor moveWithCells="1" sizeWithCells="1">
              <from>
                <xdr:col>15</xdr:col>
                <xdr:colOff>0</xdr:colOff>
                <xdr:row>119</xdr:row>
                <xdr:rowOff>142875</xdr:rowOff>
              </from>
              <to>
                <xdr:col>15</xdr:col>
                <xdr:colOff>514350</xdr:colOff>
                <xdr:row>121</xdr:row>
                <xdr:rowOff>66675</xdr:rowOff>
              </to>
            </anchor>
          </objectPr>
        </oleObject>
      </mc:Choice>
      <mc:Fallback>
        <oleObject progId="Equation.DSMT4" shapeId="21901" r:id="rId26"/>
      </mc:Fallback>
    </mc:AlternateContent>
    <mc:AlternateContent xmlns:mc="http://schemas.openxmlformats.org/markup-compatibility/2006">
      <mc:Choice Requires="x14">
        <oleObject progId="Equation.DSMT4" shapeId="21902" r:id="rId28">
          <objectPr defaultSize="0" autoPict="0" r:id="rId29">
            <anchor moveWithCells="1" sizeWithCells="1">
              <from>
                <xdr:col>14</xdr:col>
                <xdr:colOff>0</xdr:colOff>
                <xdr:row>121</xdr:row>
                <xdr:rowOff>180975</xdr:rowOff>
              </from>
              <to>
                <xdr:col>17</xdr:col>
                <xdr:colOff>0</xdr:colOff>
                <xdr:row>123</xdr:row>
                <xdr:rowOff>104775</xdr:rowOff>
              </to>
            </anchor>
          </objectPr>
        </oleObject>
      </mc:Choice>
      <mc:Fallback>
        <oleObject progId="Equation.DSMT4" shapeId="21902" r:id="rId28"/>
      </mc:Fallback>
    </mc:AlternateContent>
    <mc:AlternateContent xmlns:mc="http://schemas.openxmlformats.org/markup-compatibility/2006">
      <mc:Choice Requires="x14">
        <oleObject progId="Equation.DSMT4" shapeId="21903" r:id="rId30">
          <objectPr defaultSize="0" autoPict="0" r:id="rId17">
            <anchor moveWithCells="1" sizeWithCells="1">
              <from>
                <xdr:col>4</xdr:col>
                <xdr:colOff>38100</xdr:colOff>
                <xdr:row>144</xdr:row>
                <xdr:rowOff>9525</xdr:rowOff>
              </from>
              <to>
                <xdr:col>7</xdr:col>
                <xdr:colOff>323850</xdr:colOff>
                <xdr:row>146</xdr:row>
                <xdr:rowOff>180975</xdr:rowOff>
              </to>
            </anchor>
          </objectPr>
        </oleObject>
      </mc:Choice>
      <mc:Fallback>
        <oleObject progId="Equation.DSMT4" shapeId="21903" r:id="rId30"/>
      </mc:Fallback>
    </mc:AlternateContent>
    <mc:AlternateContent xmlns:mc="http://schemas.openxmlformats.org/markup-compatibility/2006">
      <mc:Choice Requires="x14">
        <oleObject progId="Equation.DSMT4" shapeId="21904" r:id="rId31">
          <objectPr defaultSize="0" autoPict="0" r:id="rId23">
            <anchor moveWithCells="1" sizeWithCells="1">
              <from>
                <xdr:col>10</xdr:col>
                <xdr:colOff>0</xdr:colOff>
                <xdr:row>159</xdr:row>
                <xdr:rowOff>142875</xdr:rowOff>
              </from>
              <to>
                <xdr:col>14</xdr:col>
                <xdr:colOff>209550</xdr:colOff>
                <xdr:row>161</xdr:row>
                <xdr:rowOff>85725</xdr:rowOff>
              </to>
            </anchor>
          </objectPr>
        </oleObject>
      </mc:Choice>
      <mc:Fallback>
        <oleObject progId="Equation.DSMT4" shapeId="21904" r:id="rId31"/>
      </mc:Fallback>
    </mc:AlternateContent>
    <mc:AlternateContent xmlns:mc="http://schemas.openxmlformats.org/markup-compatibility/2006">
      <mc:Choice Requires="x14">
        <oleObject progId="Equation.DSMT4" shapeId="21905" r:id="rId32">
          <objectPr defaultSize="0" autoPict="0" r:id="rId7">
            <anchor moveWithCells="1" sizeWithCells="1">
              <from>
                <xdr:col>15</xdr:col>
                <xdr:colOff>9525</xdr:colOff>
                <xdr:row>164</xdr:row>
                <xdr:rowOff>0</xdr:rowOff>
              </from>
              <to>
                <xdr:col>15</xdr:col>
                <xdr:colOff>657225</xdr:colOff>
                <xdr:row>165</xdr:row>
                <xdr:rowOff>47625</xdr:rowOff>
              </to>
            </anchor>
          </objectPr>
        </oleObject>
      </mc:Choice>
      <mc:Fallback>
        <oleObject progId="Equation.DSMT4" shapeId="21905" r:id="rId32"/>
      </mc:Fallback>
    </mc:AlternateContent>
    <mc:AlternateContent xmlns:mc="http://schemas.openxmlformats.org/markup-compatibility/2006">
      <mc:Choice Requires="x14">
        <oleObject progId="Equation.DSMT4" shapeId="21906" r:id="rId33">
          <objectPr defaultSize="0" autoPict="0" r:id="rId9">
            <anchor moveWithCells="1" sizeWithCells="1">
              <from>
                <xdr:col>14</xdr:col>
                <xdr:colOff>38100</xdr:colOff>
                <xdr:row>165</xdr:row>
                <xdr:rowOff>133350</xdr:rowOff>
              </from>
              <to>
                <xdr:col>16</xdr:col>
                <xdr:colOff>190500</xdr:colOff>
                <xdr:row>167</xdr:row>
                <xdr:rowOff>57150</xdr:rowOff>
              </to>
            </anchor>
          </objectPr>
        </oleObject>
      </mc:Choice>
      <mc:Fallback>
        <oleObject progId="Equation.DSMT4" shapeId="21906" r:id="rId33"/>
      </mc:Fallback>
    </mc:AlternateContent>
    <mc:AlternateContent xmlns:mc="http://schemas.openxmlformats.org/markup-compatibility/2006">
      <mc:Choice Requires="x14">
        <oleObject progId="Equation.DSMT4" shapeId="21909" r:id="rId34">
          <objectPr defaultSize="0" autoPict="0" r:id="rId17">
            <anchor moveWithCells="1" sizeWithCells="1">
              <from>
                <xdr:col>4</xdr:col>
                <xdr:colOff>38100</xdr:colOff>
                <xdr:row>188</xdr:row>
                <xdr:rowOff>9525</xdr:rowOff>
              </from>
              <to>
                <xdr:col>7</xdr:col>
                <xdr:colOff>323850</xdr:colOff>
                <xdr:row>190</xdr:row>
                <xdr:rowOff>180975</xdr:rowOff>
              </to>
            </anchor>
          </objectPr>
        </oleObject>
      </mc:Choice>
      <mc:Fallback>
        <oleObject progId="Equation.DSMT4" shapeId="21909" r:id="rId34"/>
      </mc:Fallback>
    </mc:AlternateContent>
    <mc:AlternateContent xmlns:mc="http://schemas.openxmlformats.org/markup-compatibility/2006">
      <mc:Choice Requires="x14">
        <oleObject progId="Equation.DSMT4" shapeId="21910" r:id="rId35">
          <objectPr defaultSize="0" autoPict="0" r:id="rId23">
            <anchor moveWithCells="1" sizeWithCells="1">
              <from>
                <xdr:col>10</xdr:col>
                <xdr:colOff>0</xdr:colOff>
                <xdr:row>202</xdr:row>
                <xdr:rowOff>142875</xdr:rowOff>
              </from>
              <to>
                <xdr:col>14</xdr:col>
                <xdr:colOff>209550</xdr:colOff>
                <xdr:row>204</xdr:row>
                <xdr:rowOff>85725</xdr:rowOff>
              </to>
            </anchor>
          </objectPr>
        </oleObject>
      </mc:Choice>
      <mc:Fallback>
        <oleObject progId="Equation.DSMT4" shapeId="21910" r:id="rId35"/>
      </mc:Fallback>
    </mc:AlternateContent>
    <mc:AlternateContent xmlns:mc="http://schemas.openxmlformats.org/markup-compatibility/2006">
      <mc:Choice Requires="x14">
        <oleObject progId="Equation.DSMT4" shapeId="21911" r:id="rId36">
          <objectPr defaultSize="0" autoPict="0" r:id="rId7">
            <anchor moveWithCells="1" sizeWithCells="1">
              <from>
                <xdr:col>15</xdr:col>
                <xdr:colOff>9525</xdr:colOff>
                <xdr:row>207</xdr:row>
                <xdr:rowOff>0</xdr:rowOff>
              </from>
              <to>
                <xdr:col>15</xdr:col>
                <xdr:colOff>657225</xdr:colOff>
                <xdr:row>208</xdr:row>
                <xdr:rowOff>47625</xdr:rowOff>
              </to>
            </anchor>
          </objectPr>
        </oleObject>
      </mc:Choice>
      <mc:Fallback>
        <oleObject progId="Equation.DSMT4" shapeId="21911" r:id="rId36"/>
      </mc:Fallback>
    </mc:AlternateContent>
    <mc:AlternateContent xmlns:mc="http://schemas.openxmlformats.org/markup-compatibility/2006">
      <mc:Choice Requires="x14">
        <oleObject progId="Equation.DSMT4" shapeId="21912" r:id="rId37">
          <objectPr defaultSize="0" autoPict="0" r:id="rId9">
            <anchor moveWithCells="1" sizeWithCells="1">
              <from>
                <xdr:col>14</xdr:col>
                <xdr:colOff>38100</xdr:colOff>
                <xdr:row>208</xdr:row>
                <xdr:rowOff>133350</xdr:rowOff>
              </from>
              <to>
                <xdr:col>16</xdr:col>
                <xdr:colOff>190500</xdr:colOff>
                <xdr:row>210</xdr:row>
                <xdr:rowOff>0</xdr:rowOff>
              </to>
            </anchor>
          </objectPr>
        </oleObject>
      </mc:Choice>
      <mc:Fallback>
        <oleObject progId="Equation.DSMT4" shapeId="21912" r:id="rId37"/>
      </mc:Fallback>
    </mc:AlternateContent>
    <mc:AlternateContent xmlns:mc="http://schemas.openxmlformats.org/markup-compatibility/2006">
      <mc:Choice Requires="x14">
        <oleObject progId="Equation.DSMT4" shapeId="21913" r:id="rId38">
          <objectPr defaultSize="0" autoPict="0" r:id="rId17">
            <anchor moveWithCells="1" sizeWithCells="1">
              <from>
                <xdr:col>4</xdr:col>
                <xdr:colOff>38100</xdr:colOff>
                <xdr:row>228</xdr:row>
                <xdr:rowOff>9525</xdr:rowOff>
              </from>
              <to>
                <xdr:col>7</xdr:col>
                <xdr:colOff>323850</xdr:colOff>
                <xdr:row>230</xdr:row>
                <xdr:rowOff>180975</xdr:rowOff>
              </to>
            </anchor>
          </objectPr>
        </oleObject>
      </mc:Choice>
      <mc:Fallback>
        <oleObject progId="Equation.DSMT4" shapeId="21913" r:id="rId38"/>
      </mc:Fallback>
    </mc:AlternateContent>
    <mc:AlternateContent xmlns:mc="http://schemas.openxmlformats.org/markup-compatibility/2006">
      <mc:Choice Requires="x14">
        <oleObject progId="Equation.DSMT4" shapeId="21914" r:id="rId39">
          <objectPr defaultSize="0" autoPict="0" r:id="rId21">
            <anchor moveWithCells="1" sizeWithCells="1">
              <from>
                <xdr:col>5</xdr:col>
                <xdr:colOff>47625</xdr:colOff>
                <xdr:row>116</xdr:row>
                <xdr:rowOff>133350</xdr:rowOff>
              </from>
              <to>
                <xdr:col>8</xdr:col>
                <xdr:colOff>247650</xdr:colOff>
                <xdr:row>118</xdr:row>
                <xdr:rowOff>66675</xdr:rowOff>
              </to>
            </anchor>
          </objectPr>
        </oleObject>
      </mc:Choice>
      <mc:Fallback>
        <oleObject progId="Equation.DSMT4" shapeId="21914" r:id="rId39"/>
      </mc:Fallback>
    </mc:AlternateContent>
    <mc:AlternateContent xmlns:mc="http://schemas.openxmlformats.org/markup-compatibility/2006">
      <mc:Choice Requires="x14">
        <oleObject progId="Equation.DSMT4" shapeId="21915" r:id="rId40">
          <objectPr defaultSize="0" autoPict="0" r:id="rId21">
            <anchor moveWithCells="1" sizeWithCells="1">
              <from>
                <xdr:col>5</xdr:col>
                <xdr:colOff>38100</xdr:colOff>
                <xdr:row>164</xdr:row>
                <xdr:rowOff>114300</xdr:rowOff>
              </from>
              <to>
                <xdr:col>8</xdr:col>
                <xdr:colOff>238125</xdr:colOff>
                <xdr:row>166</xdr:row>
                <xdr:rowOff>47625</xdr:rowOff>
              </to>
            </anchor>
          </objectPr>
        </oleObject>
      </mc:Choice>
      <mc:Fallback>
        <oleObject progId="Equation.DSMT4" shapeId="21915" r:id="rId40"/>
      </mc:Fallback>
    </mc:AlternateContent>
    <mc:AlternateContent xmlns:mc="http://schemas.openxmlformats.org/markup-compatibility/2006">
      <mc:Choice Requires="x14">
        <oleObject progId="Equation.DSMT4" shapeId="21916" r:id="rId41">
          <objectPr defaultSize="0" autoPict="0" r:id="rId21">
            <anchor moveWithCells="1" sizeWithCells="1">
              <from>
                <xdr:col>5</xdr:col>
                <xdr:colOff>38100</xdr:colOff>
                <xdr:row>207</xdr:row>
                <xdr:rowOff>142875</xdr:rowOff>
              </from>
              <to>
                <xdr:col>8</xdr:col>
                <xdr:colOff>238125</xdr:colOff>
                <xdr:row>209</xdr:row>
                <xdr:rowOff>76200</xdr:rowOff>
              </to>
            </anchor>
          </objectPr>
        </oleObject>
      </mc:Choice>
      <mc:Fallback>
        <oleObject progId="Equation.DSMT4" shapeId="21916" r:id="rId4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FP beam unif distr load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2021-02-22T21:28:32Z</dcterms:modified>
</cp:coreProperties>
</file>